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RAN5\"/>
    </mc:Choice>
  </mc:AlternateContent>
  <xr:revisionPtr revIDLastSave="0" documentId="13_ncr:1_{5B670867-017C-4F38-9EC2-2DE967601C18}" xr6:coauthVersionLast="36" xr6:coauthVersionMax="47" xr10:uidLastSave="{00000000-0000-0000-0000-000000000000}"/>
  <bookViews>
    <workbookView xWindow="-120" yWindow="-120" windowWidth="29040" windowHeight="17520" tabRatio="846" activeTab="2" xr2:uid="{00000000-000D-0000-FFFF-FFFF00000000}"/>
  </bookViews>
  <sheets>
    <sheet name="Template" sheetId="2" r:id="rId1"/>
    <sheet name="19.6.7.1-1" sheetId="3" r:id="rId2"/>
    <sheet name="19.6.7.1-3" sheetId="4" r:id="rId3"/>
  </sheets>
  <calcPr calcId="191029"/>
</workbook>
</file>

<file path=xl/calcChain.xml><?xml version="1.0" encoding="utf-8"?>
<calcChain xmlns="http://schemas.openxmlformats.org/spreadsheetml/2006/main">
  <c r="X94" i="4" l="1"/>
  <c r="X90" i="4"/>
  <c r="Y77" i="4"/>
  <c r="Y75" i="4"/>
  <c r="Y74" i="4"/>
  <c r="O70" i="4"/>
  <c r="N70" i="4"/>
  <c r="I70" i="4"/>
  <c r="F70" i="4"/>
  <c r="O68" i="4"/>
  <c r="N68" i="4"/>
  <c r="M68" i="4"/>
  <c r="M70" i="4" s="1"/>
  <c r="L68" i="4"/>
  <c r="L70" i="4" s="1"/>
  <c r="K68" i="4"/>
  <c r="K70" i="4" s="1"/>
  <c r="J68" i="4"/>
  <c r="J70" i="4" s="1"/>
  <c r="I68" i="4"/>
  <c r="H68" i="4"/>
  <c r="H70" i="4" s="1"/>
  <c r="F67" i="4"/>
  <c r="E67" i="4"/>
  <c r="E70" i="4" s="1"/>
  <c r="D67" i="4"/>
  <c r="D70" i="4" s="1"/>
  <c r="D73" i="4" s="1"/>
  <c r="R56" i="4"/>
  <c r="Q56" i="4"/>
  <c r="P56" i="4"/>
  <c r="D56" i="4"/>
  <c r="D52" i="4"/>
  <c r="T48" i="4"/>
  <c r="T95" i="4" s="1"/>
  <c r="N48" i="4"/>
  <c r="L48" i="4"/>
  <c r="I48" i="4"/>
  <c r="H48" i="4"/>
  <c r="F48" i="4"/>
  <c r="D48" i="4"/>
  <c r="L44" i="4"/>
  <c r="T44" i="4" s="1"/>
  <c r="T91" i="4" s="1"/>
  <c r="H44" i="4"/>
  <c r="D44" i="4"/>
  <c r="N40" i="4"/>
  <c r="L40" i="4"/>
  <c r="G40" i="4"/>
  <c r="D40" i="4"/>
  <c r="H36" i="4"/>
  <c r="F36" i="4"/>
  <c r="D36" i="4"/>
  <c r="S30" i="4"/>
  <c r="S56" i="4" s="1"/>
  <c r="O29" i="4"/>
  <c r="O44" i="4" s="1"/>
  <c r="N29" i="4"/>
  <c r="M29" i="4"/>
  <c r="K29" i="4"/>
  <c r="J29" i="4"/>
  <c r="I29" i="4"/>
  <c r="I36" i="4" s="1"/>
  <c r="O28" i="4"/>
  <c r="N28" i="4"/>
  <c r="M28" i="4"/>
  <c r="K28" i="4"/>
  <c r="J28" i="4"/>
  <c r="I28" i="4"/>
  <c r="G27" i="4"/>
  <c r="G36" i="4" s="1"/>
  <c r="F27" i="4"/>
  <c r="F56" i="4" s="1"/>
  <c r="E27" i="4"/>
  <c r="E56" i="4" s="1"/>
  <c r="G26" i="4"/>
  <c r="G52" i="4" s="1"/>
  <c r="F26" i="4"/>
  <c r="F52" i="4" s="1"/>
  <c r="E26" i="4"/>
  <c r="E52" i="4" s="1"/>
  <c r="J17" i="4"/>
  <c r="D17" i="4"/>
  <c r="G9" i="4"/>
  <c r="O7" i="4"/>
  <c r="N7" i="4"/>
  <c r="M7" i="4"/>
  <c r="L7" i="4"/>
  <c r="K7" i="4"/>
  <c r="J7" i="4"/>
  <c r="I7" i="4"/>
  <c r="H7" i="4"/>
  <c r="G7" i="4"/>
  <c r="F7" i="4"/>
  <c r="E7" i="4"/>
  <c r="O6" i="4"/>
  <c r="N6" i="4"/>
  <c r="M6" i="4"/>
  <c r="L6" i="4"/>
  <c r="K6" i="4"/>
  <c r="J6" i="4"/>
  <c r="I6" i="4"/>
  <c r="H6" i="4"/>
  <c r="G6" i="4"/>
  <c r="F6" i="4"/>
  <c r="E6" i="4"/>
  <c r="O5" i="4"/>
  <c r="N5" i="4"/>
  <c r="M5" i="4"/>
  <c r="L5" i="4"/>
  <c r="L19" i="4" s="1"/>
  <c r="K5" i="4"/>
  <c r="J5" i="4"/>
  <c r="J19" i="4" s="1"/>
  <c r="I5" i="4"/>
  <c r="I19" i="4" s="1"/>
  <c r="H5" i="4"/>
  <c r="H19" i="4" s="1"/>
  <c r="G5" i="4"/>
  <c r="F5" i="4"/>
  <c r="F17" i="4" s="1"/>
  <c r="E5" i="4"/>
  <c r="E17" i="4" s="1"/>
  <c r="X94" i="3"/>
  <c r="X90" i="3"/>
  <c r="E36" i="4" l="1"/>
  <c r="O40" i="4"/>
  <c r="O48" i="4"/>
  <c r="I17" i="4"/>
  <c r="F44" i="4"/>
  <c r="F40" i="4"/>
  <c r="I44" i="4"/>
  <c r="L75" i="4"/>
  <c r="L95" i="4" s="1"/>
  <c r="L94" i="4" s="1"/>
  <c r="L17" i="4"/>
  <c r="E73" i="4"/>
  <c r="X98" i="4"/>
  <c r="N19" i="4"/>
  <c r="N17" i="4"/>
  <c r="J51" i="4" s="1"/>
  <c r="J52" i="4" s="1"/>
  <c r="O19" i="4"/>
  <c r="O17" i="4"/>
  <c r="G17" i="4"/>
  <c r="G67" i="4"/>
  <c r="G70" i="4" s="1"/>
  <c r="H75" i="4"/>
  <c r="H91" i="4" s="1"/>
  <c r="H73" i="4"/>
  <c r="J48" i="4"/>
  <c r="V48" i="4" s="1"/>
  <c r="V95" i="4" s="1"/>
  <c r="J44" i="4"/>
  <c r="I73" i="4"/>
  <c r="M75" i="4"/>
  <c r="M95" i="4" s="1"/>
  <c r="K17" i="4"/>
  <c r="G48" i="4"/>
  <c r="N75" i="4"/>
  <c r="N95" i="4" s="1"/>
  <c r="N73" i="4"/>
  <c r="F73" i="4"/>
  <c r="J73" i="4"/>
  <c r="J39" i="4"/>
  <c r="J40" i="4" s="1"/>
  <c r="V40" i="4" s="1"/>
  <c r="V87" i="4" s="1"/>
  <c r="K19" i="4"/>
  <c r="I39" i="4"/>
  <c r="I40" i="4" s="1"/>
  <c r="I75" i="4"/>
  <c r="I91" i="4" s="1"/>
  <c r="K48" i="4"/>
  <c r="K44" i="4"/>
  <c r="I20" i="4"/>
  <c r="J36" i="4"/>
  <c r="N44" i="4"/>
  <c r="L73" i="4"/>
  <c r="J75" i="4"/>
  <c r="J91" i="4" s="1"/>
  <c r="G44" i="4"/>
  <c r="M48" i="4"/>
  <c r="M44" i="4"/>
  <c r="M40" i="4"/>
  <c r="M19" i="4"/>
  <c r="M17" i="4"/>
  <c r="I55" i="4" s="1"/>
  <c r="I56" i="4" s="1"/>
  <c r="K36" i="4"/>
  <c r="G56" i="4"/>
  <c r="M73" i="4"/>
  <c r="H17" i="4"/>
  <c r="E40" i="4"/>
  <c r="E44" i="4"/>
  <c r="E48" i="4"/>
  <c r="D40" i="3"/>
  <c r="D36" i="3"/>
  <c r="D56" i="3"/>
  <c r="L44" i="3"/>
  <c r="H48" i="3"/>
  <c r="D17" i="3"/>
  <c r="F7" i="3"/>
  <c r="G7" i="3"/>
  <c r="H7" i="3"/>
  <c r="I7" i="3"/>
  <c r="J7" i="3"/>
  <c r="K7" i="3"/>
  <c r="L7" i="3"/>
  <c r="M7" i="3"/>
  <c r="N7" i="3"/>
  <c r="O7" i="3"/>
  <c r="E7" i="3"/>
  <c r="H5" i="3"/>
  <c r="I5" i="3"/>
  <c r="I17" i="3" s="1"/>
  <c r="J5" i="3"/>
  <c r="K5" i="3"/>
  <c r="L5" i="3"/>
  <c r="L17" i="3" s="1"/>
  <c r="M5" i="3"/>
  <c r="M17" i="3" s="1"/>
  <c r="N5" i="3"/>
  <c r="N19" i="3" s="1"/>
  <c r="O5" i="3"/>
  <c r="H6" i="3"/>
  <c r="I6" i="3"/>
  <c r="J6" i="3"/>
  <c r="K6" i="3"/>
  <c r="L6" i="3"/>
  <c r="M6" i="3"/>
  <c r="N6" i="3"/>
  <c r="O6" i="3"/>
  <c r="F5" i="3"/>
  <c r="F17" i="3" s="1"/>
  <c r="G5" i="3"/>
  <c r="F6" i="3"/>
  <c r="G6" i="3"/>
  <c r="E6" i="3"/>
  <c r="E5" i="3"/>
  <c r="E17" i="3" s="1"/>
  <c r="G9" i="3"/>
  <c r="D48" i="3"/>
  <c r="D44" i="3"/>
  <c r="L48" i="3"/>
  <c r="H44" i="3"/>
  <c r="L40" i="3"/>
  <c r="H36" i="3"/>
  <c r="O29" i="3"/>
  <c r="O44" i="3" s="1"/>
  <c r="N29" i="3"/>
  <c r="N40" i="3" s="1"/>
  <c r="M29" i="3"/>
  <c r="M44" i="3" s="1"/>
  <c r="K29" i="3"/>
  <c r="J29" i="3"/>
  <c r="I29" i="3"/>
  <c r="I36" i="3" s="1"/>
  <c r="G27" i="3"/>
  <c r="G40" i="3" s="1"/>
  <c r="F27" i="3"/>
  <c r="F48" i="3" s="1"/>
  <c r="E27" i="3"/>
  <c r="E40" i="3" s="1"/>
  <c r="O68" i="3"/>
  <c r="O70" i="3" s="1"/>
  <c r="S30" i="3"/>
  <c r="S56" i="3" s="1"/>
  <c r="F67" i="3"/>
  <c r="F70" i="3" s="1"/>
  <c r="N68" i="3"/>
  <c r="N70" i="3" s="1"/>
  <c r="R56" i="3"/>
  <c r="E67" i="3"/>
  <c r="E70" i="3" s="1"/>
  <c r="M68" i="3"/>
  <c r="M70" i="3" s="1"/>
  <c r="Q56" i="3"/>
  <c r="D67" i="3"/>
  <c r="D70" i="3" s="1"/>
  <c r="D52" i="3"/>
  <c r="L68" i="3"/>
  <c r="L70" i="3" s="1"/>
  <c r="P56" i="3"/>
  <c r="K68" i="3"/>
  <c r="K70" i="3" s="1"/>
  <c r="J68" i="3"/>
  <c r="J70" i="3" s="1"/>
  <c r="H68" i="3"/>
  <c r="H70" i="3" s="1"/>
  <c r="I68" i="3"/>
  <c r="I70" i="3" s="1"/>
  <c r="G26" i="3"/>
  <c r="G52" i="3" s="1"/>
  <c r="K28" i="3"/>
  <c r="O28" i="3"/>
  <c r="F26" i="3"/>
  <c r="F52" i="3" s="1"/>
  <c r="J28" i="3"/>
  <c r="N28" i="3"/>
  <c r="E26" i="3"/>
  <c r="E52" i="3" s="1"/>
  <c r="I28" i="3"/>
  <c r="M28" i="3"/>
  <c r="Y74" i="3"/>
  <c r="Y75" i="3"/>
  <c r="Y77" i="3"/>
  <c r="W48" i="4" l="1"/>
  <c r="W95" i="4" s="1"/>
  <c r="U48" i="4"/>
  <c r="U95" i="4" s="1"/>
  <c r="V44" i="4"/>
  <c r="V91" i="4" s="1"/>
  <c r="D21" i="4"/>
  <c r="L35" i="4"/>
  <c r="L36" i="4" s="1"/>
  <c r="T36" i="4" s="1"/>
  <c r="T83" i="4" s="1"/>
  <c r="L20" i="4"/>
  <c r="J20" i="4"/>
  <c r="I18" i="4"/>
  <c r="J18" i="4"/>
  <c r="L18" i="4"/>
  <c r="F21" i="4"/>
  <c r="L96" i="4"/>
  <c r="L51" i="4"/>
  <c r="L52" i="4" s="1"/>
  <c r="J55" i="4"/>
  <c r="J56" i="4" s="1"/>
  <c r="D77" i="4"/>
  <c r="D99" i="4" s="1"/>
  <c r="E21" i="4"/>
  <c r="I51" i="4"/>
  <c r="I52" i="4" s="1"/>
  <c r="M76" i="4"/>
  <c r="M74" i="4"/>
  <c r="M87" i="4" s="1"/>
  <c r="K39" i="4"/>
  <c r="K40" i="4" s="1"/>
  <c r="W40" i="4" s="1"/>
  <c r="W87" i="4" s="1"/>
  <c r="K18" i="4"/>
  <c r="K51" i="4"/>
  <c r="K52" i="4" s="1"/>
  <c r="W52" i="4" s="1"/>
  <c r="W99" i="4" s="1"/>
  <c r="K55" i="4"/>
  <c r="K56" i="4" s="1"/>
  <c r="K20" i="4"/>
  <c r="H74" i="4"/>
  <c r="H83" i="4" s="1"/>
  <c r="H76" i="4"/>
  <c r="H90" i="4"/>
  <c r="H92" i="4"/>
  <c r="L76" i="4"/>
  <c r="L74" i="4"/>
  <c r="L87" i="4" s="1"/>
  <c r="U44" i="4"/>
  <c r="U91" i="4" s="1"/>
  <c r="I90" i="4" s="1"/>
  <c r="M94" i="4"/>
  <c r="M96" i="4"/>
  <c r="N20" i="4"/>
  <c r="N18" i="4"/>
  <c r="N55" i="4"/>
  <c r="N56" i="4" s="1"/>
  <c r="V56" i="4" s="1"/>
  <c r="V103" i="4" s="1"/>
  <c r="V107" i="4" s="1"/>
  <c r="N51" i="4"/>
  <c r="N52" i="4" s="1"/>
  <c r="V52" i="4" s="1"/>
  <c r="V99" i="4" s="1"/>
  <c r="N35" i="4"/>
  <c r="N36" i="4" s="1"/>
  <c r="V36" i="4" s="1"/>
  <c r="V83" i="4" s="1"/>
  <c r="O20" i="4"/>
  <c r="O18" i="4"/>
  <c r="O55" i="4"/>
  <c r="O56" i="4" s="1"/>
  <c r="O51" i="4"/>
  <c r="O52" i="4" s="1"/>
  <c r="O35" i="4"/>
  <c r="O36" i="4" s="1"/>
  <c r="W36" i="4" s="1"/>
  <c r="W83" i="4" s="1"/>
  <c r="J90" i="4"/>
  <c r="J92" i="4"/>
  <c r="E77" i="4"/>
  <c r="E99" i="4" s="1"/>
  <c r="U40" i="4"/>
  <c r="U87" i="4" s="1"/>
  <c r="M35" i="4"/>
  <c r="M36" i="4" s="1"/>
  <c r="U36" i="4" s="1"/>
  <c r="U83" i="4" s="1"/>
  <c r="M20" i="4"/>
  <c r="M18" i="4"/>
  <c r="M51" i="4"/>
  <c r="M52" i="4" s="1"/>
  <c r="M55" i="4"/>
  <c r="M56" i="4" s="1"/>
  <c r="U56" i="4" s="1"/>
  <c r="U103" i="4" s="1"/>
  <c r="U107" i="4" s="1"/>
  <c r="J76" i="4"/>
  <c r="J74" i="4"/>
  <c r="J83" i="4" s="1"/>
  <c r="I74" i="4"/>
  <c r="I83" i="4" s="1"/>
  <c r="I76" i="4"/>
  <c r="O75" i="4"/>
  <c r="O95" i="4" s="1"/>
  <c r="O73" i="4"/>
  <c r="G73" i="4"/>
  <c r="K75" i="4"/>
  <c r="K91" i="4" s="1"/>
  <c r="K73" i="4"/>
  <c r="N76" i="4"/>
  <c r="N74" i="4"/>
  <c r="N87" i="4" s="1"/>
  <c r="N96" i="4"/>
  <c r="N94" i="4"/>
  <c r="H20" i="4"/>
  <c r="H18" i="4"/>
  <c r="H55" i="4"/>
  <c r="H56" i="4" s="1"/>
  <c r="H51" i="4"/>
  <c r="H52" i="4" s="1"/>
  <c r="H39" i="4"/>
  <c r="H40" i="4" s="1"/>
  <c r="T40" i="4" s="1"/>
  <c r="T87" i="4" s="1"/>
  <c r="W44" i="4"/>
  <c r="W91" i="4" s="1"/>
  <c r="F77" i="4"/>
  <c r="F99" i="4" s="1"/>
  <c r="G21" i="4"/>
  <c r="L55" i="4"/>
  <c r="L56" i="4" s="1"/>
  <c r="X98" i="3"/>
  <c r="M20" i="3"/>
  <c r="I20" i="3"/>
  <c r="E73" i="3"/>
  <c r="O19" i="3"/>
  <c r="L35" i="3"/>
  <c r="L36" i="3" s="1"/>
  <c r="T36" i="3" s="1"/>
  <c r="T83" i="3" s="1"/>
  <c r="O17" i="3"/>
  <c r="N48" i="3"/>
  <c r="G67" i="3"/>
  <c r="G70" i="3" s="1"/>
  <c r="O75" i="3" s="1"/>
  <c r="O95" i="3" s="1"/>
  <c r="I73" i="3"/>
  <c r="M40" i="3"/>
  <c r="I19" i="3"/>
  <c r="L75" i="3"/>
  <c r="L95" i="3" s="1"/>
  <c r="T44" i="3"/>
  <c r="T91" i="3" s="1"/>
  <c r="E48" i="3"/>
  <c r="J73" i="3"/>
  <c r="K19" i="3"/>
  <c r="I39" i="3"/>
  <c r="I40" i="3" s="1"/>
  <c r="I75" i="3"/>
  <c r="I91" i="3" s="1"/>
  <c r="G17" i="3"/>
  <c r="I55" i="3"/>
  <c r="I56" i="3" s="1"/>
  <c r="M35" i="3"/>
  <c r="M36" i="3" s="1"/>
  <c r="M18" i="3"/>
  <c r="M51" i="3"/>
  <c r="M52" i="3" s="1"/>
  <c r="E21" i="3"/>
  <c r="I18" i="3"/>
  <c r="M55" i="3"/>
  <c r="M56" i="3" s="1"/>
  <c r="I51" i="3"/>
  <c r="I52" i="3" s="1"/>
  <c r="M19" i="3"/>
  <c r="H75" i="3"/>
  <c r="H91" i="3" s="1"/>
  <c r="O40" i="3"/>
  <c r="N44" i="3"/>
  <c r="N17" i="3"/>
  <c r="K17" i="3"/>
  <c r="M75" i="3"/>
  <c r="M95" i="3" s="1"/>
  <c r="M73" i="3"/>
  <c r="E56" i="3"/>
  <c r="L19" i="3"/>
  <c r="H73" i="3"/>
  <c r="L73" i="3"/>
  <c r="I44" i="3"/>
  <c r="D73" i="3"/>
  <c r="J75" i="3"/>
  <c r="J91" i="3" s="1"/>
  <c r="T48" i="3"/>
  <c r="T95" i="3" s="1"/>
  <c r="I48" i="3"/>
  <c r="J17" i="3"/>
  <c r="J19" i="3"/>
  <c r="N75" i="3"/>
  <c r="N95" i="3" s="1"/>
  <c r="F73" i="3"/>
  <c r="N73" i="3"/>
  <c r="F44" i="3"/>
  <c r="F40" i="3"/>
  <c r="F36" i="3"/>
  <c r="F56" i="3"/>
  <c r="J48" i="3"/>
  <c r="J36" i="3"/>
  <c r="J44" i="3"/>
  <c r="H17" i="3"/>
  <c r="H20" i="3" s="1"/>
  <c r="H19" i="3"/>
  <c r="G56" i="3"/>
  <c r="G44" i="3"/>
  <c r="G36" i="3"/>
  <c r="G48" i="3"/>
  <c r="K44" i="3"/>
  <c r="K36" i="3"/>
  <c r="K48" i="3"/>
  <c r="E44" i="3"/>
  <c r="M48" i="3"/>
  <c r="O48" i="3"/>
  <c r="E36" i="3"/>
  <c r="O20" i="3" l="1"/>
  <c r="W56" i="4"/>
  <c r="W103" i="4" s="1"/>
  <c r="W107" i="4" s="1"/>
  <c r="I92" i="4"/>
  <c r="T52" i="4"/>
  <c r="T99" i="4" s="1"/>
  <c r="D100" i="4" s="1"/>
  <c r="D98" i="4"/>
  <c r="U52" i="4"/>
  <c r="U99" i="4" s="1"/>
  <c r="E100" i="4" s="1"/>
  <c r="J82" i="4"/>
  <c r="J84" i="4"/>
  <c r="T56" i="4"/>
  <c r="T103" i="4" s="1"/>
  <c r="T107" i="4" s="1"/>
  <c r="K92" i="4"/>
  <c r="K90" i="4"/>
  <c r="G77" i="4"/>
  <c r="G99" i="4" s="1"/>
  <c r="L86" i="4"/>
  <c r="L88" i="4"/>
  <c r="N103" i="4"/>
  <c r="N107" i="4"/>
  <c r="M103" i="4"/>
  <c r="M107" i="4"/>
  <c r="K74" i="4"/>
  <c r="K83" i="4" s="1"/>
  <c r="K76" i="4"/>
  <c r="H82" i="4"/>
  <c r="H84" i="4"/>
  <c r="L103" i="4"/>
  <c r="L107" i="4"/>
  <c r="O96" i="4"/>
  <c r="O94" i="4"/>
  <c r="O76" i="4"/>
  <c r="O74" i="4"/>
  <c r="O87" i="4" s="1"/>
  <c r="F100" i="4"/>
  <c r="F98" i="4"/>
  <c r="N86" i="4"/>
  <c r="N88" i="4"/>
  <c r="I82" i="4"/>
  <c r="I84" i="4"/>
  <c r="M86" i="4"/>
  <c r="M88" i="4"/>
  <c r="J76" i="3"/>
  <c r="M76" i="3"/>
  <c r="N76" i="3"/>
  <c r="N35" i="3"/>
  <c r="N36" i="3" s="1"/>
  <c r="N20" i="3"/>
  <c r="L76" i="3"/>
  <c r="L107" i="3" s="1"/>
  <c r="H76" i="3"/>
  <c r="I76" i="3"/>
  <c r="L20" i="3"/>
  <c r="K20" i="3"/>
  <c r="J20" i="3"/>
  <c r="K73" i="3"/>
  <c r="G73" i="3"/>
  <c r="O73" i="3"/>
  <c r="K75" i="3"/>
  <c r="K91" i="3" s="1"/>
  <c r="V48" i="3"/>
  <c r="V95" i="3" s="1"/>
  <c r="N94" i="3" s="1"/>
  <c r="U40" i="3"/>
  <c r="U87" i="3" s="1"/>
  <c r="O35" i="3"/>
  <c r="O36" i="3" s="1"/>
  <c r="W36" i="3" s="1"/>
  <c r="W83" i="3" s="1"/>
  <c r="U44" i="3"/>
  <c r="U91" i="3" s="1"/>
  <c r="I92" i="3" s="1"/>
  <c r="I74" i="3"/>
  <c r="I83" i="3" s="1"/>
  <c r="D77" i="3"/>
  <c r="D99" i="3" s="1"/>
  <c r="O51" i="3"/>
  <c r="O52" i="3" s="1"/>
  <c r="N51" i="3"/>
  <c r="N52" i="3" s="1"/>
  <c r="U56" i="3"/>
  <c r="U103" i="3" s="1"/>
  <c r="U107" i="3" s="1"/>
  <c r="U36" i="3"/>
  <c r="U83" i="3" s="1"/>
  <c r="H74" i="3"/>
  <c r="H83" i="3" s="1"/>
  <c r="H82" i="3" s="1"/>
  <c r="U48" i="3"/>
  <c r="U95" i="3" s="1"/>
  <c r="M94" i="3" s="1"/>
  <c r="L74" i="3"/>
  <c r="L87" i="3" s="1"/>
  <c r="E77" i="3"/>
  <c r="E99" i="3" s="1"/>
  <c r="M74" i="3"/>
  <c r="M87" i="3" s="1"/>
  <c r="H90" i="3"/>
  <c r="H92" i="3"/>
  <c r="U52" i="3"/>
  <c r="U99" i="3" s="1"/>
  <c r="O55" i="3"/>
  <c r="O56" i="3" s="1"/>
  <c r="K18" i="3"/>
  <c r="K39" i="3"/>
  <c r="K40" i="3" s="1"/>
  <c r="W40" i="3" s="1"/>
  <c r="W87" i="3" s="1"/>
  <c r="K51" i="3"/>
  <c r="K52" i="3" s="1"/>
  <c r="G21" i="3"/>
  <c r="K55" i="3"/>
  <c r="K56" i="3" s="1"/>
  <c r="O18" i="3"/>
  <c r="W48" i="3"/>
  <c r="W95" i="3" s="1"/>
  <c r="O96" i="3" s="1"/>
  <c r="L96" i="3"/>
  <c r="L94" i="3"/>
  <c r="V36" i="3"/>
  <c r="V83" i="3" s="1"/>
  <c r="J74" i="3"/>
  <c r="J83" i="3" s="1"/>
  <c r="F77" i="3"/>
  <c r="F99" i="3" s="1"/>
  <c r="W44" i="3"/>
  <c r="W91" i="3" s="1"/>
  <c r="J51" i="3"/>
  <c r="J52" i="3" s="1"/>
  <c r="J55" i="3"/>
  <c r="J56" i="3" s="1"/>
  <c r="N55" i="3"/>
  <c r="N56" i="3" s="1"/>
  <c r="J39" i="3"/>
  <c r="J40" i="3" s="1"/>
  <c r="V40" i="3" s="1"/>
  <c r="V87" i="3" s="1"/>
  <c r="J18" i="3"/>
  <c r="F21" i="3"/>
  <c r="N18" i="3"/>
  <c r="V44" i="3"/>
  <c r="V91" i="3" s="1"/>
  <c r="H39" i="3"/>
  <c r="H40" i="3" s="1"/>
  <c r="T40" i="3" s="1"/>
  <c r="T87" i="3" s="1"/>
  <c r="L51" i="3"/>
  <c r="L52" i="3" s="1"/>
  <c r="L18" i="3"/>
  <c r="D21" i="3"/>
  <c r="H55" i="3"/>
  <c r="H56" i="3" s="1"/>
  <c r="L55" i="3"/>
  <c r="L56" i="3" s="1"/>
  <c r="H51" i="3"/>
  <c r="H52" i="3" s="1"/>
  <c r="H18" i="3"/>
  <c r="N74" i="3"/>
  <c r="N87" i="3" s="1"/>
  <c r="E98" i="4" l="1"/>
  <c r="O107" i="4"/>
  <c r="O103" i="4"/>
  <c r="K84" i="4"/>
  <c r="K82" i="4"/>
  <c r="M108" i="4"/>
  <c r="Q108" i="4" s="1"/>
  <c r="M106" i="4"/>
  <c r="Q106" i="4" s="1"/>
  <c r="M104" i="4"/>
  <c r="Q104" i="4" s="1"/>
  <c r="M102" i="4"/>
  <c r="Q102" i="4" s="1"/>
  <c r="L106" i="4"/>
  <c r="P106" i="4" s="1"/>
  <c r="L108" i="4"/>
  <c r="P108" i="4" s="1"/>
  <c r="N108" i="4"/>
  <c r="R108" i="4" s="1"/>
  <c r="N106" i="4"/>
  <c r="R106" i="4" s="1"/>
  <c r="L104" i="4"/>
  <c r="P104" i="4" s="1"/>
  <c r="L102" i="4"/>
  <c r="P102" i="4" s="1"/>
  <c r="N104" i="4"/>
  <c r="R104" i="4" s="1"/>
  <c r="N102" i="4"/>
  <c r="R102" i="4" s="1"/>
  <c r="O88" i="4"/>
  <c r="O86" i="4"/>
  <c r="G100" i="4"/>
  <c r="G98" i="4"/>
  <c r="M103" i="3"/>
  <c r="M104" i="3" s="1"/>
  <c r="M107" i="3"/>
  <c r="N103" i="3"/>
  <c r="N107" i="3"/>
  <c r="E98" i="3"/>
  <c r="E100" i="3"/>
  <c r="O76" i="3"/>
  <c r="V52" i="3"/>
  <c r="V99" i="3" s="1"/>
  <c r="F100" i="3" s="1"/>
  <c r="N96" i="3"/>
  <c r="K76" i="3"/>
  <c r="M86" i="3"/>
  <c r="G77" i="3"/>
  <c r="G99" i="3" s="1"/>
  <c r="O74" i="3"/>
  <c r="O87" i="3" s="1"/>
  <c r="O86" i="3" s="1"/>
  <c r="K74" i="3"/>
  <c r="K83" i="3" s="1"/>
  <c r="K84" i="3" s="1"/>
  <c r="O94" i="3"/>
  <c r="I82" i="3"/>
  <c r="M88" i="3"/>
  <c r="W56" i="3"/>
  <c r="W103" i="3" s="1"/>
  <c r="W107" i="3" s="1"/>
  <c r="I90" i="3"/>
  <c r="W52" i="3"/>
  <c r="W99" i="3" s="1"/>
  <c r="I84" i="3"/>
  <c r="H84" i="3"/>
  <c r="M96" i="3"/>
  <c r="T56" i="3"/>
  <c r="T103" i="3" s="1"/>
  <c r="T107" i="3" s="1"/>
  <c r="L108" i="3" s="1"/>
  <c r="P108" i="3" s="1"/>
  <c r="L103" i="3"/>
  <c r="T52" i="3"/>
  <c r="T99" i="3" s="1"/>
  <c r="D100" i="3" s="1"/>
  <c r="V56" i="3"/>
  <c r="V103" i="3" s="1"/>
  <c r="V107" i="3" s="1"/>
  <c r="N88" i="3"/>
  <c r="N86" i="3"/>
  <c r="L86" i="3"/>
  <c r="L88" i="3"/>
  <c r="J90" i="3"/>
  <c r="J92" i="3"/>
  <c r="K90" i="3"/>
  <c r="K92" i="3"/>
  <c r="J84" i="3"/>
  <c r="J82" i="3"/>
  <c r="M102" i="3" l="1"/>
  <c r="Q102" i="3" s="1"/>
  <c r="O104" i="4"/>
  <c r="S104" i="4" s="1"/>
  <c r="O102" i="4"/>
  <c r="S102" i="4" s="1"/>
  <c r="O108" i="4"/>
  <c r="S108" i="4" s="1"/>
  <c r="O106" i="4"/>
  <c r="S106" i="4" s="1"/>
  <c r="N104" i="3"/>
  <c r="R104" i="3" s="1"/>
  <c r="N102" i="3"/>
  <c r="R102" i="3" s="1"/>
  <c r="O103" i="3"/>
  <c r="O102" i="3" s="1"/>
  <c r="S102" i="3" s="1"/>
  <c r="O107" i="3"/>
  <c r="O106" i="3" s="1"/>
  <c r="S106" i="3" s="1"/>
  <c r="M106" i="3"/>
  <c r="Q106" i="3" s="1"/>
  <c r="M108" i="3"/>
  <c r="Q108" i="3" s="1"/>
  <c r="L106" i="3"/>
  <c r="P106" i="3" s="1"/>
  <c r="N108" i="3"/>
  <c r="R108" i="3" s="1"/>
  <c r="N106" i="3"/>
  <c r="R106" i="3" s="1"/>
  <c r="G100" i="3"/>
  <c r="G98" i="3"/>
  <c r="F98" i="3"/>
  <c r="L102" i="3"/>
  <c r="P102" i="3" s="1"/>
  <c r="O88" i="3"/>
  <c r="K82" i="3"/>
  <c r="L104" i="3"/>
  <c r="P104" i="3" s="1"/>
  <c r="D98" i="3"/>
  <c r="Q104" i="3"/>
  <c r="O104" i="3" l="1"/>
  <c r="S104" i="3" s="1"/>
  <c r="O108" i="3"/>
  <c r="S10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6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T8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3" authorId="0" shapeId="0" xr:uid="{1A9C1E8D-1598-4109-80D4-B69635BEE39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6" authorId="0" shapeId="0" xr:uid="{9DD489D1-2A09-49B6-8C80-AD081EA722E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T80" authorId="0" shapeId="0" xr:uid="{A3A489B7-90E9-449F-B541-148880ACF30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<sst xmlns="http://schemas.openxmlformats.org/spreadsheetml/2006/main" count="654" uniqueCount="128">
  <si>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</si>
  <si>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</si>
  <si>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</si>
  <si>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</si>
  <si>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</si>
  <si>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</si>
  <si>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</si>
  <si>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</si>
  <si>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</si>
  <si>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</si>
  <si>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</si>
  <si>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</si>
  <si>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</si>
  <si>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</si>
  <si>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</si>
  <si>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</si>
  <si>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</si>
  <si>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</si>
  <si>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</si>
  <si>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</si>
  <si>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</si>
  <si>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</si>
  <si>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</si>
  <si>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</si>
  <si>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</si>
  <si>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</si>
  <si>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</si>
  <si>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</si>
  <si>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</si>
  <si>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</si>
  <si>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</si>
  <si>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</si>
  <si>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</si>
  <si>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</si>
  <si>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</si>
  <si>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</si>
  <si>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</si>
  <si>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</si>
  <si>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</si>
  <si>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</si>
  <si>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</si>
  <si>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</si>
  <si>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</si>
  <si>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</si>
  <si>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</si>
  <si>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</si>
  <si>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</si>
  <si>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</si>
  <si>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</si>
  <si>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</si>
  <si>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</si>
  <si>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</si>
  <si>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</si>
  <si>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</si>
  <si>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</si>
  <si>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</si>
  <si>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</si>
  <si>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</si>
  <si>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</si>
  <si>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</si>
  <si>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</si>
  <si>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</si>
  <si>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</si>
  <si>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</si>
  <si>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</si>
  <si>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</si>
  <si>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From TS 38.133 Table 3A.4.1-1</t>
  </si>
  <si>
    <t>Io maximum</t>
  </si>
  <si>
    <t>dBm/CH BW</t>
  </si>
  <si>
    <t>RBs in Channel Bandwidth</t>
  </si>
  <si>
    <t>38.101-1 Table 5.3.2-1, 15kHz SCS, 10MHz Ch BW</t>
  </si>
  <si>
    <t>dBm/Ch BW</t>
  </si>
  <si>
    <t>From TS 38.133 Table 10.1.7.1.1-1, selected according to SSB Es/Iot</t>
  </si>
  <si>
    <t>Huawei,HiSilicon</t>
    <phoneticPr fontId="2" type="noConversion"/>
  </si>
  <si>
    <t>19.6.7.1</t>
    <phoneticPr fontId="2" type="noConversion"/>
  </si>
  <si>
    <t>v18.11.0</t>
    <phoneticPr fontId="2" type="noConversion"/>
  </si>
  <si>
    <t>v19.0.0</t>
    <phoneticPr fontId="2" type="noConversion"/>
  </si>
  <si>
    <t>N</t>
    <phoneticPr fontId="2" type="noConversion"/>
  </si>
  <si>
    <t>Ref: TS 38.133 clause A.19.6.7.1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</si>
  <si>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</si>
  <si>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</si>
  <si>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CSI-RSRQ, nominal</t>
    <phoneticPr fontId="2" type="noConversion"/>
  </si>
  <si>
    <t>Noc level uncertainty over SSB/CSI-RS RBs</t>
    <phoneticPr fontId="2" type="noConversion"/>
  </si>
  <si>
    <t>Es/Noc uncertainty over SSB/CSI-RS RBs</t>
    <phoneticPr fontId="2" type="noConversion"/>
  </si>
  <si>
    <t>UE CSI-RSRQ reporting accuracy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</si>
  <si>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</si>
  <si>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</si>
  <si>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</si>
  <si>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</si>
  <si>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 SSB_RP/CSI-RS_RP sensitivity factor</t>
    <phoneticPr fontId="2" type="noConversion"/>
  </si>
  <si>
    <t>Cell 1  SSB_RP/CSI-RS_RP effect</t>
    <phoneticPr fontId="2" type="noConversion"/>
  </si>
  <si>
    <t>Cell 2  SSB_RP/CSI-RS_RP sensitivity factor</t>
    <phoneticPr fontId="2" type="noConversion"/>
  </si>
  <si>
    <t>Cell 2 SSB_RP/CSI-RS_RP effect</t>
    <phoneticPr fontId="2" type="noConversion"/>
  </si>
  <si>
    <t>Cell 2 Reported CSI-RSRQ sensitivity factor</t>
    <phoneticPr fontId="2" type="noConversion"/>
  </si>
  <si>
    <t>Cell 2 Reported CSI-RSRQ effect</t>
    <phoneticPr fontId="2" type="noConversion"/>
  </si>
  <si>
    <t>38.133 Table 10.1.7.2.1-1, B.2.2-1 and B.2.12-1, 2.5dB accuracy</t>
    <phoneticPr fontId="2" type="noConversion"/>
  </si>
  <si>
    <t>38.133 Table 10.1.7.2.1-1, B.2.2-1 and B.2.12-1, 3.5dB accuracy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</si>
  <si>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</si>
  <si>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</si>
  <si>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</si>
  <si>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nominal</t>
    <phoneticPr fontId="2" type="noConversion"/>
  </si>
  <si>
    <t>Cell 2 SSB/CSI-RS Es/Iot minimum</t>
    <phoneticPr fontId="2" type="noConversion"/>
  </si>
  <si>
    <t>Cell 2 SSB/CSI-RS Es/Iot maximum</t>
    <phoneticPr fontId="2" type="noConversion"/>
  </si>
  <si>
    <t>Cell 1 SSB_RP/CSI-RS_RP nominal</t>
    <phoneticPr fontId="2" type="noConversion"/>
  </si>
  <si>
    <t>Cell 1  SSB_RP/CSI-RS_RP minimum</t>
    <phoneticPr fontId="2" type="noConversion"/>
  </si>
  <si>
    <t>Cell 1 SSB_RP/CSI-RS_RP maximum</t>
    <phoneticPr fontId="2" type="noConversion"/>
  </si>
  <si>
    <t>Cell 2 SSB_RP/CSI-RS_RP nominal</t>
    <phoneticPr fontId="2" type="noConversion"/>
  </si>
  <si>
    <t>Cell 2 SSB_RP/CSI-RS_RP minimum</t>
    <phoneticPr fontId="2" type="noConversion"/>
  </si>
  <si>
    <t>Cell 2 SSB_RP/CSI-RS_RP maximum</t>
    <phoneticPr fontId="2" type="noConversion"/>
  </si>
  <si>
    <t>Cell 2 Reported CSI-RSRQ minimum, Normal</t>
    <phoneticPr fontId="2" type="noConversion"/>
  </si>
  <si>
    <t>Cell 2 Reported CSI-RSRQ nominal, Normal</t>
    <phoneticPr fontId="2" type="noConversion"/>
  </si>
  <si>
    <t>Cell 2 Reported CSI-RSRQ maximum, Normal</t>
    <phoneticPr fontId="2" type="noConversion"/>
  </si>
  <si>
    <t>Cell 2 Reported CSI-RSRQ minimum, Extreme</t>
    <phoneticPr fontId="2" type="noConversion"/>
  </si>
  <si>
    <t>Cell 2 Reported CSI-RSRQ nominal, Extreme</t>
    <phoneticPr fontId="2" type="noConversion"/>
  </si>
  <si>
    <t>Cell 2 Reported CSI-RSRQ maximum, Extreme</t>
    <phoneticPr fontId="2" type="noConversion"/>
  </si>
  <si>
    <t>38.133 Table B.2.2-1 and B.2.12-1, NR_FDD_FR1_N</t>
    <phoneticPr fontId="2" type="noConversion"/>
  </si>
  <si>
    <t>38.133 Table 10.1.7.2.1-1</t>
  </si>
  <si>
    <t>From TS 38.133 Table A.19.6.7.2.1.2-1</t>
    <phoneticPr fontId="2" type="noConversion"/>
  </si>
  <si>
    <t>From TS 38.133 Table B.2.2-1 and Table B.2.12-1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</si>
  <si>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</si>
  <si>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</si>
  <si>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</si>
  <si>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</si>
  <si>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CSI-RSRQ Reported value limits</t>
    <phoneticPr fontId="2" type="noConversion"/>
  </si>
  <si>
    <t>To maintain Io within range</t>
    <phoneticPr fontId="2" type="noConversion"/>
  </si>
  <si>
    <t>For Test 1 the Noc is decreased by an amount sufficient to achieve Io maximum &lt;= -50dBm</t>
    <phoneticPr fontId="18" type="noConversion"/>
  </si>
  <si>
    <t>To maintain Io within range</t>
    <phoneticPr fontId="18" type="noConversion"/>
  </si>
  <si>
    <t>For Test 1 the Noc is decreased by an amount sufficient to achieve Io maximum &lt;= -50dBm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</si>
</sst>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b/>
      <sz val="8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7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76" fontId="4" fillId="6" borderId="0" xfId="0" applyNumberFormat="1" applyFont="1" applyFill="1" applyAlignment="1">
      <alignment horizontal="center"/>
    </xf>
    <xf numFmtId="176" fontId="4" fillId="6" borderId="2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1" fillId="7" borderId="2" xfId="1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2" fontId="19" fillId="4" borderId="0" xfId="0" applyNumberFormat="1" applyFont="1" applyFill="1" applyAlignment="1">
      <alignment horizontal="center"/>
    </xf>
    <xf numFmtId="0" fontId="19" fillId="0" borderId="4" xfId="0" applyFont="1" applyBorder="1" applyAlignment="1">
      <alignment horizontal="center"/>
    </xf>
    <xf numFmtId="176" fontId="19" fillId="0" borderId="0" xfId="0" applyNumberFormat="1" applyFont="1" applyAlignment="1">
      <alignment horizontal="center"/>
    </xf>
    <xf numFmtId="2" fontId="19" fillId="0" borderId="4" xfId="0" applyNumberFormat="1" applyFont="1" applyBorder="1" applyAlignment="1">
      <alignment horizontal="center"/>
    </xf>
    <xf numFmtId="177" fontId="19" fillId="0" borderId="0" xfId="0" applyNumberFormat="1" applyFont="1" applyAlignment="1">
      <alignment horizontal="center"/>
    </xf>
    <xf numFmtId="177" fontId="19" fillId="0" borderId="4" xfId="0" applyNumberFormat="1" applyFont="1" applyBorder="1" applyAlignment="1">
      <alignment horizontal="center"/>
    </xf>
    <xf numFmtId="177" fontId="19" fillId="0" borderId="3" xfId="0" applyNumberFormat="1" applyFont="1" applyBorder="1" applyAlignment="1">
      <alignment horizontal="center"/>
    </xf>
    <xf numFmtId="176" fontId="19" fillId="3" borderId="0" xfId="0" applyNumberFormat="1" applyFont="1" applyFill="1" applyAlignment="1">
      <alignment horizontal="center"/>
    </xf>
    <xf numFmtId="176" fontId="19" fillId="6" borderId="0" xfId="0" applyNumberFormat="1" applyFont="1" applyFill="1" applyAlignment="1">
      <alignment horizontal="center"/>
    </xf>
    <xf numFmtId="176" fontId="19" fillId="0" borderId="4" xfId="0" applyNumberFormat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0" fillId="0" borderId="4" xfId="0" applyNumberFormat="1" applyFont="1" applyBorder="1" applyAlignment="1">
      <alignment horizontal="center"/>
    </xf>
    <xf numFmtId="2" fontId="19" fillId="3" borderId="0" xfId="0" applyNumberFormat="1" applyFont="1" applyFill="1" applyAlignment="1">
      <alignment horizontal="center"/>
    </xf>
    <xf numFmtId="2" fontId="19" fillId="3" borderId="0" xfId="0" applyNumberFormat="1" applyFont="1" applyFill="1" applyBorder="1" applyAlignment="1">
      <alignment horizontal="center"/>
    </xf>
    <xf numFmtId="0" fontId="19" fillId="3" borderId="0" xfId="0" applyFont="1" applyFill="1"/>
    <xf numFmtId="0" fontId="20" fillId="2" borderId="4" xfId="0" applyFont="1" applyFill="1" applyBorder="1"/>
    <xf numFmtId="2" fontId="19" fillId="0" borderId="0" xfId="0" applyNumberFormat="1" applyFont="1" applyBorder="1" applyAlignment="1">
      <alignment horizontal="center"/>
    </xf>
    <xf numFmtId="2" fontId="20" fillId="0" borderId="0" xfId="0" applyNumberFormat="1" applyFont="1" applyBorder="1" applyAlignment="1">
      <alignment horizontal="center"/>
    </xf>
    <xf numFmtId="0" fontId="20" fillId="0" borderId="4" xfId="0" applyFont="1" applyBorder="1"/>
    <xf numFmtId="2" fontId="19" fillId="3" borderId="2" xfId="0" applyNumberFormat="1" applyFont="1" applyFill="1" applyBorder="1" applyAlignment="1">
      <alignment horizontal="center"/>
    </xf>
    <xf numFmtId="0" fontId="21" fillId="0" borderId="0" xfId="0" applyFont="1" applyAlignment="1">
      <alignment horizontal="center" wrapText="1"/>
    </xf>
    <xf numFmtId="177" fontId="19" fillId="4" borderId="4" xfId="0" applyNumberFormat="1" applyFont="1" applyFill="1" applyBorder="1" applyAlignment="1">
      <alignment horizontal="center"/>
    </xf>
    <xf numFmtId="0" fontId="20" fillId="0" borderId="3" xfId="0" applyFont="1" applyBorder="1" applyAlignment="1">
      <alignment horizontal="center"/>
    </xf>
    <xf numFmtId="177" fontId="20" fillId="0" borderId="0" xfId="0" applyNumberFormat="1" applyFont="1" applyAlignment="1">
      <alignment horizontal="center"/>
    </xf>
    <xf numFmtId="176" fontId="20" fillId="3" borderId="0" xfId="0" applyNumberFormat="1" applyFont="1" applyFill="1" applyAlignment="1">
      <alignment horizontal="center"/>
    </xf>
    <xf numFmtId="176" fontId="20" fillId="0" borderId="0" xfId="0" applyNumberFormat="1" applyFont="1" applyAlignment="1">
      <alignment horizontal="center"/>
    </xf>
    <xf numFmtId="176" fontId="20" fillId="0" borderId="4" xfId="0" applyNumberFormat="1" applyFont="1" applyBorder="1" applyAlignment="1">
      <alignment horizontal="center"/>
    </xf>
    <xf numFmtId="0" fontId="19" fillId="3" borderId="0" xfId="0" applyFont="1" applyFill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33" sqref="B33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5" customWidth="1"/>
    <col min="5" max="5" width="12" style="5" customWidth="1"/>
    <col min="6" max="6" width="11.3984375" style="20" customWidth="1"/>
    <col min="7" max="7" width="9.73046875" customWidth="1"/>
    <col min="8" max="8" width="32.73046875" style="12" customWidth="1"/>
  </cols>
  <sheetData>
    <row r="1" spans="1:8" ht="13.15" x14ac:dyDescent="0.4">
      <c r="A1" s="31" t="s">
        <v>47</v>
      </c>
    </row>
    <row r="3" spans="1:8" ht="13.15" x14ac:dyDescent="0.4">
      <c r="A3" s="31" t="s">
        <v>50</v>
      </c>
      <c r="B3" t="s">
        <v>55</v>
      </c>
    </row>
    <row r="4" spans="1:8" ht="13.15" x14ac:dyDescent="0.4">
      <c r="A4" s="31"/>
      <c r="B4" t="s">
        <v>51</v>
      </c>
      <c r="F4"/>
      <c r="H4"/>
    </row>
    <row r="5" spans="1:8" ht="13.15" x14ac:dyDescent="0.4">
      <c r="A5" s="31"/>
      <c r="F5"/>
      <c r="H5"/>
    </row>
    <row r="6" spans="1:8" ht="13.15" x14ac:dyDescent="0.4">
      <c r="C6" s="31" t="s">
        <v>30</v>
      </c>
      <c r="D6" s="172">
        <v>38133</v>
      </c>
      <c r="E6" s="172">
        <v>38533</v>
      </c>
      <c r="F6" s="31" t="s">
        <v>31</v>
      </c>
      <c r="H6"/>
    </row>
    <row r="7" spans="1:8" ht="13.15" x14ac:dyDescent="0.4">
      <c r="A7" s="31" t="s">
        <v>29</v>
      </c>
      <c r="B7" t="s">
        <v>56</v>
      </c>
      <c r="C7" t="s">
        <v>74</v>
      </c>
      <c r="D7" s="5" t="s">
        <v>75</v>
      </c>
      <c r="E7" s="5" t="s">
        <v>76</v>
      </c>
      <c r="F7" t="s">
        <v>73</v>
      </c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F10"/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19"/>
  <sheetViews>
    <sheetView topLeftCell="A55" zoomScale="130" zoomScaleNormal="130" workbookViewId="0">
      <selection activeCell="Y69" sqref="Y69"/>
    </sheetView>
  </sheetViews>
  <sheetFormatPr defaultRowHeight="12.75" x14ac:dyDescent="0.35"/>
  <cols>
    <col min="1" max="1" width="35.73046875" customWidth="1"/>
    <col min="2" max="3" width="11.73046875" customWidth="1"/>
    <col min="4" max="14" width="7.73046875" customWidth="1"/>
    <col min="15" max="19" width="7.73046875" style="33" customWidth="1"/>
    <col min="20" max="23" width="7.73046875" customWidth="1"/>
    <col min="24" max="24" width="16.59765625" customWidth="1"/>
    <col min="25" max="25" width="54.53125" style="12" customWidth="1"/>
  </cols>
  <sheetData>
    <row r="1" spans="1:25" ht="13.15" thickBot="1" x14ac:dyDescent="0.4"/>
    <row r="2" spans="1:25" ht="13.15" x14ac:dyDescent="0.4">
      <c r="A2" s="1" t="s">
        <v>19</v>
      </c>
      <c r="B2" s="34"/>
      <c r="C2" s="184" t="s">
        <v>61</v>
      </c>
      <c r="D2" s="226" t="s">
        <v>0</v>
      </c>
      <c r="E2" s="227"/>
      <c r="F2" s="227"/>
      <c r="G2" s="228"/>
      <c r="H2" s="226" t="s">
        <v>1</v>
      </c>
      <c r="I2" s="227"/>
      <c r="J2" s="227"/>
      <c r="K2" s="228"/>
      <c r="L2" s="226" t="s">
        <v>2</v>
      </c>
      <c r="M2" s="227"/>
      <c r="N2" s="227"/>
      <c r="O2" s="228"/>
      <c r="P2" s="48"/>
      <c r="Q2" s="10"/>
      <c r="R2" s="10"/>
      <c r="S2" s="10"/>
      <c r="T2" s="19"/>
      <c r="U2" s="19"/>
      <c r="V2" s="19"/>
      <c r="W2" s="53"/>
      <c r="X2" s="53"/>
      <c r="Y2" s="14" t="s">
        <v>3</v>
      </c>
    </row>
    <row r="3" spans="1:25" ht="13.15" x14ac:dyDescent="0.4">
      <c r="A3" s="2"/>
      <c r="B3" s="36" t="s">
        <v>4</v>
      </c>
      <c r="C3" s="3"/>
      <c r="D3" s="35" t="s">
        <v>33</v>
      </c>
      <c r="E3" s="3" t="s">
        <v>34</v>
      </c>
      <c r="F3" s="224" t="s">
        <v>35</v>
      </c>
      <c r="G3" s="230"/>
      <c r="H3" s="35" t="s">
        <v>33</v>
      </c>
      <c r="I3" s="3" t="s">
        <v>34</v>
      </c>
      <c r="J3" s="224" t="s">
        <v>35</v>
      </c>
      <c r="K3" s="225"/>
      <c r="L3" s="35" t="s">
        <v>33</v>
      </c>
      <c r="M3" s="3" t="s">
        <v>34</v>
      </c>
      <c r="N3" s="224" t="s">
        <v>35</v>
      </c>
      <c r="O3" s="225"/>
      <c r="P3" s="37"/>
      <c r="Q3" s="5"/>
      <c r="R3" s="5"/>
      <c r="S3" s="5"/>
      <c r="T3" s="3"/>
      <c r="U3" s="3"/>
      <c r="V3" s="3"/>
      <c r="W3" s="36"/>
      <c r="X3" s="36"/>
      <c r="Y3" s="15"/>
    </row>
    <row r="4" spans="1:25" ht="12.75" customHeight="1" x14ac:dyDescent="0.4">
      <c r="A4" s="171" t="s">
        <v>53</v>
      </c>
      <c r="B4" s="36"/>
      <c r="C4" s="3"/>
      <c r="D4" s="63"/>
      <c r="E4" s="64"/>
      <c r="F4" s="62" t="s">
        <v>54</v>
      </c>
      <c r="G4" s="65" t="s">
        <v>77</v>
      </c>
      <c r="H4" s="63"/>
      <c r="I4" s="64"/>
      <c r="J4" s="62" t="s">
        <v>54</v>
      </c>
      <c r="K4" s="65" t="s">
        <v>77</v>
      </c>
      <c r="L4" s="63"/>
      <c r="M4" s="64"/>
      <c r="N4" s="62" t="s">
        <v>54</v>
      </c>
      <c r="O4" s="65" t="s">
        <v>77</v>
      </c>
      <c r="P4" s="69"/>
      <c r="Q4" s="62"/>
      <c r="R4" s="62"/>
      <c r="S4" s="62"/>
      <c r="T4" s="3"/>
      <c r="U4" s="3"/>
      <c r="V4" s="3"/>
      <c r="W4" s="36"/>
      <c r="X4" s="36"/>
      <c r="Y4" s="16" t="s">
        <v>66</v>
      </c>
    </row>
    <row r="5" spans="1:25" ht="12.75" customHeight="1" x14ac:dyDescent="0.4">
      <c r="A5" s="4" t="s">
        <v>57</v>
      </c>
      <c r="B5" s="38" t="s">
        <v>58</v>
      </c>
      <c r="C5" s="5"/>
      <c r="D5" s="235">
        <v>15</v>
      </c>
      <c r="E5" s="161">
        <f>$D5</f>
        <v>15</v>
      </c>
      <c r="F5" s="161">
        <f t="shared" ref="F5:O6" si="0">$D5</f>
        <v>15</v>
      </c>
      <c r="G5" s="161">
        <f t="shared" si="0"/>
        <v>15</v>
      </c>
      <c r="H5" s="70">
        <f t="shared" si="0"/>
        <v>15</v>
      </c>
      <c r="I5" s="49">
        <f t="shared" si="0"/>
        <v>15</v>
      </c>
      <c r="J5" s="49">
        <f t="shared" si="0"/>
        <v>15</v>
      </c>
      <c r="K5" s="49">
        <f t="shared" si="0"/>
        <v>15</v>
      </c>
      <c r="L5" s="70">
        <f t="shared" si="0"/>
        <v>15</v>
      </c>
      <c r="M5" s="49">
        <f t="shared" si="0"/>
        <v>15</v>
      </c>
      <c r="N5" s="49">
        <f t="shared" si="0"/>
        <v>15</v>
      </c>
      <c r="O5" s="49">
        <f t="shared" si="0"/>
        <v>15</v>
      </c>
      <c r="P5" s="69"/>
      <c r="Q5" s="62"/>
      <c r="R5" s="62"/>
      <c r="S5" s="62"/>
      <c r="T5" s="3"/>
      <c r="U5" s="3"/>
      <c r="V5" s="3"/>
      <c r="W5" s="36"/>
      <c r="X5" s="36"/>
      <c r="Y5" s="16" t="s">
        <v>117</v>
      </c>
    </row>
    <row r="6" spans="1:25" ht="12.75" customHeight="1" x14ac:dyDescent="0.4">
      <c r="A6" s="4" t="s">
        <v>59</v>
      </c>
      <c r="B6" s="38" t="s">
        <v>60</v>
      </c>
      <c r="C6" s="5"/>
      <c r="D6" s="235">
        <v>10</v>
      </c>
      <c r="E6" s="161">
        <f t="shared" ref="E6:J7" si="1">$D6</f>
        <v>10</v>
      </c>
      <c r="F6" s="161">
        <f t="shared" si="1"/>
        <v>10</v>
      </c>
      <c r="G6" s="161">
        <f t="shared" si="1"/>
        <v>10</v>
      </c>
      <c r="H6" s="70">
        <f t="shared" si="0"/>
        <v>10</v>
      </c>
      <c r="I6" s="49">
        <f t="shared" si="0"/>
        <v>10</v>
      </c>
      <c r="J6" s="49">
        <f t="shared" si="0"/>
        <v>10</v>
      </c>
      <c r="K6" s="49">
        <f t="shared" si="0"/>
        <v>10</v>
      </c>
      <c r="L6" s="70">
        <f t="shared" si="0"/>
        <v>10</v>
      </c>
      <c r="M6" s="49">
        <f t="shared" si="0"/>
        <v>10</v>
      </c>
      <c r="N6" s="49">
        <f t="shared" si="0"/>
        <v>10</v>
      </c>
      <c r="O6" s="49">
        <f t="shared" si="0"/>
        <v>10</v>
      </c>
      <c r="P6" s="69"/>
      <c r="Q6" s="62"/>
      <c r="R6" s="62"/>
      <c r="S6" s="62"/>
      <c r="T6" s="3"/>
      <c r="U6" s="3"/>
      <c r="V6" s="3"/>
      <c r="W6" s="36"/>
      <c r="X6" s="36"/>
      <c r="Y6" s="16" t="s">
        <v>117</v>
      </c>
    </row>
    <row r="7" spans="1:25" ht="12.75" customHeight="1" x14ac:dyDescent="0.4">
      <c r="A7" s="4" t="s">
        <v>69</v>
      </c>
      <c r="B7" s="38"/>
      <c r="C7" s="5"/>
      <c r="D7" s="235">
        <v>52</v>
      </c>
      <c r="E7" s="161">
        <f t="shared" si="1"/>
        <v>52</v>
      </c>
      <c r="F7" s="161">
        <f t="shared" si="1"/>
        <v>52</v>
      </c>
      <c r="G7" s="161">
        <f t="shared" si="1"/>
        <v>52</v>
      </c>
      <c r="H7" s="70">
        <f t="shared" si="1"/>
        <v>52</v>
      </c>
      <c r="I7" s="49">
        <f t="shared" si="1"/>
        <v>52</v>
      </c>
      <c r="J7" s="49">
        <f t="shared" si="1"/>
        <v>52</v>
      </c>
      <c r="K7" s="49">
        <f t="shared" ref="K7:O7" si="2">$D7</f>
        <v>52</v>
      </c>
      <c r="L7" s="70">
        <f t="shared" si="2"/>
        <v>52</v>
      </c>
      <c r="M7" s="49">
        <f t="shared" si="2"/>
        <v>52</v>
      </c>
      <c r="N7" s="49">
        <f t="shared" si="2"/>
        <v>52</v>
      </c>
      <c r="O7" s="49">
        <f t="shared" si="2"/>
        <v>52</v>
      </c>
      <c r="P7" s="69"/>
      <c r="Q7" s="62"/>
      <c r="R7" s="62"/>
      <c r="S7" s="62"/>
      <c r="T7" s="3"/>
      <c r="U7" s="3"/>
      <c r="V7" s="3"/>
      <c r="W7" s="36"/>
      <c r="X7" s="36"/>
      <c r="Y7" s="16" t="s">
        <v>70</v>
      </c>
    </row>
    <row r="8" spans="1:25" x14ac:dyDescent="0.35">
      <c r="A8" s="4" t="s">
        <v>49</v>
      </c>
      <c r="B8" s="38" t="s">
        <v>7</v>
      </c>
      <c r="C8" s="5"/>
      <c r="D8" s="37" t="s">
        <v>10</v>
      </c>
      <c r="E8" s="5" t="s">
        <v>10</v>
      </c>
      <c r="F8" s="162">
        <v>0</v>
      </c>
      <c r="G8" s="163">
        <v>6.5</v>
      </c>
      <c r="H8" s="37" t="s">
        <v>10</v>
      </c>
      <c r="I8" s="5" t="s">
        <v>10</v>
      </c>
      <c r="J8" s="162">
        <v>0</v>
      </c>
      <c r="K8" s="163">
        <v>6.5</v>
      </c>
      <c r="L8" s="37" t="s">
        <v>10</v>
      </c>
      <c r="M8" s="5" t="s">
        <v>10</v>
      </c>
      <c r="N8" s="162">
        <v>0</v>
      </c>
      <c r="O8" s="163">
        <v>6.5</v>
      </c>
      <c r="P8" s="70"/>
      <c r="Q8" s="49"/>
      <c r="R8" s="49"/>
      <c r="S8" s="49"/>
      <c r="T8" s="5"/>
      <c r="U8" s="5"/>
      <c r="V8" s="5"/>
      <c r="W8" s="38"/>
      <c r="X8" s="38"/>
      <c r="Y8" s="16" t="s">
        <v>118</v>
      </c>
    </row>
    <row r="9" spans="1:25" x14ac:dyDescent="0.35">
      <c r="A9" s="4" t="s">
        <v>36</v>
      </c>
      <c r="B9" s="38" t="s">
        <v>5</v>
      </c>
      <c r="C9" s="5"/>
      <c r="D9" s="173">
        <v>-85</v>
      </c>
      <c r="E9" s="174">
        <v>-101</v>
      </c>
      <c r="F9" s="174">
        <v>-114</v>
      </c>
      <c r="G9" s="174">
        <f t="shared" ref="G9" si="3">$F$9+G8</f>
        <v>-107.5</v>
      </c>
      <c r="H9" s="37"/>
      <c r="I9" s="5"/>
      <c r="J9" s="5"/>
      <c r="K9" s="38"/>
      <c r="L9" s="37"/>
      <c r="M9" s="5"/>
      <c r="N9" s="5"/>
      <c r="O9" s="50"/>
      <c r="P9" s="70"/>
      <c r="Q9" s="49"/>
      <c r="R9" s="49"/>
      <c r="S9" s="49"/>
      <c r="T9" s="5"/>
      <c r="U9" s="5"/>
      <c r="V9" s="5"/>
      <c r="W9" s="38"/>
      <c r="X9" s="38"/>
      <c r="Y9" s="16" t="s">
        <v>117</v>
      </c>
    </row>
    <row r="10" spans="1:25" x14ac:dyDescent="0.35">
      <c r="A10" s="4" t="s">
        <v>6</v>
      </c>
      <c r="B10" s="38" t="s">
        <v>7</v>
      </c>
      <c r="C10" s="5"/>
      <c r="D10" s="37"/>
      <c r="E10" s="5"/>
      <c r="F10" s="5"/>
      <c r="G10" s="38"/>
      <c r="H10" s="173">
        <v>3</v>
      </c>
      <c r="I10" s="175">
        <v>-2.9</v>
      </c>
      <c r="J10" s="175">
        <v>-4</v>
      </c>
      <c r="K10" s="175">
        <v>-4</v>
      </c>
      <c r="L10" s="176">
        <v>3</v>
      </c>
      <c r="M10" s="175">
        <v>-2.9</v>
      </c>
      <c r="N10" s="175">
        <v>-4</v>
      </c>
      <c r="O10" s="175">
        <v>-4</v>
      </c>
      <c r="P10" s="71"/>
      <c r="Q10" s="67"/>
      <c r="R10" s="67"/>
      <c r="S10" s="67"/>
      <c r="T10" s="5"/>
      <c r="U10" s="5"/>
      <c r="V10" s="5"/>
      <c r="W10" s="38"/>
      <c r="X10" s="38"/>
      <c r="Y10" s="16" t="s">
        <v>117</v>
      </c>
    </row>
    <row r="11" spans="1:25" x14ac:dyDescent="0.35">
      <c r="A11" s="4"/>
      <c r="B11" s="38"/>
      <c r="C11" s="5"/>
      <c r="D11" s="37"/>
      <c r="E11" s="5"/>
      <c r="F11" s="5"/>
      <c r="G11" s="38"/>
      <c r="H11" s="39"/>
      <c r="I11" s="8"/>
      <c r="J11" s="8"/>
      <c r="K11" s="40"/>
      <c r="L11" s="39"/>
      <c r="M11" s="8"/>
      <c r="N11" s="8"/>
      <c r="O11" s="50"/>
      <c r="P11" s="70"/>
      <c r="Q11" s="49"/>
      <c r="R11" s="49"/>
      <c r="S11" s="49"/>
      <c r="T11" s="5"/>
      <c r="U11" s="5"/>
      <c r="V11" s="5"/>
      <c r="W11" s="38"/>
      <c r="X11" s="38"/>
      <c r="Y11" s="16"/>
    </row>
    <row r="12" spans="1:25" ht="13.15" thickBot="1" x14ac:dyDescent="0.4">
      <c r="A12" s="187" t="s">
        <v>78</v>
      </c>
      <c r="B12" s="186"/>
      <c r="C12" s="185"/>
      <c r="D12" s="11"/>
      <c r="E12" s="11"/>
      <c r="F12" s="11"/>
      <c r="G12" s="47"/>
      <c r="H12" s="41"/>
      <c r="I12" s="13"/>
      <c r="J12" s="13"/>
      <c r="K12" s="42"/>
      <c r="L12" s="41"/>
      <c r="M12" s="13"/>
      <c r="N12" s="13"/>
      <c r="O12" s="60"/>
      <c r="P12" s="72"/>
      <c r="Q12" s="61"/>
      <c r="R12" s="61"/>
      <c r="S12" s="61"/>
      <c r="T12" s="11"/>
      <c r="U12" s="11"/>
      <c r="V12" s="11"/>
      <c r="W12" s="47"/>
      <c r="X12" s="47"/>
      <c r="Y12" s="17"/>
    </row>
    <row r="13" spans="1:25" x14ac:dyDescent="0.35">
      <c r="A13" s="32"/>
      <c r="B13" s="10"/>
      <c r="C13" s="5"/>
      <c r="D13" s="5"/>
      <c r="E13" s="5"/>
      <c r="F13" s="5"/>
      <c r="G13" s="5"/>
      <c r="H13" s="8"/>
      <c r="I13" s="8"/>
      <c r="J13" s="8"/>
      <c r="K13" s="8"/>
      <c r="L13" s="8"/>
      <c r="M13" s="8"/>
      <c r="N13" s="8"/>
      <c r="O13" s="49"/>
      <c r="P13" s="49"/>
      <c r="Q13" s="49"/>
      <c r="R13" s="49"/>
      <c r="S13" s="49"/>
      <c r="T13" s="5"/>
      <c r="U13" s="5"/>
      <c r="V13" s="5"/>
      <c r="W13" s="5"/>
      <c r="X13" s="5"/>
    </row>
    <row r="14" spans="1:25" ht="13.15" thickBot="1" x14ac:dyDescent="0.4">
      <c r="B14" s="5"/>
      <c r="C14" s="5"/>
      <c r="D14" s="11"/>
      <c r="E14" s="5"/>
      <c r="F14" s="5"/>
      <c r="G14" s="5"/>
      <c r="H14" s="8"/>
      <c r="I14" s="8"/>
      <c r="J14" s="8"/>
      <c r="K14" s="8"/>
      <c r="L14" s="8"/>
      <c r="M14" s="8"/>
      <c r="N14" s="8"/>
      <c r="O14" s="49"/>
      <c r="P14" s="49"/>
      <c r="Q14" s="49"/>
      <c r="R14" s="49"/>
      <c r="S14" s="49"/>
      <c r="T14" s="5"/>
      <c r="U14" s="5"/>
      <c r="V14" s="5"/>
      <c r="W14" s="5"/>
      <c r="X14" s="5"/>
    </row>
    <row r="15" spans="1:25" ht="13.15" x14ac:dyDescent="0.4">
      <c r="A15" s="1" t="s">
        <v>17</v>
      </c>
      <c r="B15" s="52"/>
      <c r="C15" s="10"/>
      <c r="D15" s="226" t="s">
        <v>0</v>
      </c>
      <c r="E15" s="231"/>
      <c r="F15" s="231"/>
      <c r="G15" s="232"/>
      <c r="H15" s="226" t="s">
        <v>1</v>
      </c>
      <c r="I15" s="231"/>
      <c r="J15" s="231"/>
      <c r="K15" s="232"/>
      <c r="L15" s="226" t="s">
        <v>2</v>
      </c>
      <c r="M15" s="231"/>
      <c r="N15" s="231"/>
      <c r="O15" s="232"/>
      <c r="P15" s="48"/>
      <c r="Q15" s="10"/>
      <c r="R15" s="10"/>
      <c r="S15" s="10"/>
      <c r="T15" s="10"/>
      <c r="U15" s="10"/>
      <c r="V15" s="10"/>
      <c r="W15" s="52"/>
      <c r="X15" s="52"/>
      <c r="Y15" s="21"/>
    </row>
    <row r="16" spans="1:25" ht="13.15" x14ac:dyDescent="0.4">
      <c r="A16" s="51"/>
      <c r="B16" s="38"/>
      <c r="C16" s="5"/>
      <c r="D16" s="35" t="s">
        <v>33</v>
      </c>
      <c r="E16" s="3" t="s">
        <v>34</v>
      </c>
      <c r="F16" s="224" t="s">
        <v>35</v>
      </c>
      <c r="G16" s="230"/>
      <c r="H16" s="35" t="s">
        <v>33</v>
      </c>
      <c r="I16" s="3" t="s">
        <v>34</v>
      </c>
      <c r="J16" s="224" t="s">
        <v>35</v>
      </c>
      <c r="K16" s="230"/>
      <c r="L16" s="35" t="s">
        <v>33</v>
      </c>
      <c r="M16" s="3" t="s">
        <v>34</v>
      </c>
      <c r="N16" s="224" t="s">
        <v>35</v>
      </c>
      <c r="O16" s="230"/>
      <c r="P16" s="37"/>
      <c r="Q16" s="5"/>
      <c r="R16" s="5"/>
      <c r="S16" s="5"/>
      <c r="T16" s="5"/>
      <c r="U16" s="5"/>
      <c r="V16" s="5"/>
      <c r="W16" s="38"/>
      <c r="X16" s="38"/>
      <c r="Y16" s="16"/>
    </row>
    <row r="17" spans="1:25" x14ac:dyDescent="0.35">
      <c r="A17" s="4" t="s">
        <v>9</v>
      </c>
      <c r="B17" s="38" t="s">
        <v>65</v>
      </c>
      <c r="C17" s="5"/>
      <c r="D17" s="46">
        <f>(10^12)*(10^-3)*10^(D9/10)*D5/15</f>
        <v>3.1622776601683777</v>
      </c>
      <c r="E17" s="7">
        <f>(10^12)*(10^-3)*10^(E9/10)*E5/15</f>
        <v>7.9432823472427916E-2</v>
      </c>
      <c r="F17" s="7">
        <f>(10^12)*(10^-3)*10^(F9/10)*F5/15</f>
        <v>3.9810717055349535E-3</v>
      </c>
      <c r="G17" s="43">
        <f>(10^12)*(10^-3)*10^(G9/10)*G5/15</f>
        <v>1.7782794100389156E-2</v>
      </c>
      <c r="H17" s="46">
        <f>(10^12)*(10^-3)*10^((D9+H10)/10)*H5/15</f>
        <v>6.3095734448019334</v>
      </c>
      <c r="I17" s="7">
        <f>(10^12)*(10^-3)*10^((E9+I10)/10)*I5/15</f>
        <v>4.0738027780411121E-2</v>
      </c>
      <c r="J17" s="7">
        <f>(10^12)*(10^-3)*10^((F9+J10)/10)*J5/15</f>
        <v>1.5848931924611065E-3</v>
      </c>
      <c r="K17" s="43">
        <f>(10^12)*(10^-3)*10^((G9+K10)/10)*K5/15</f>
        <v>7.0794578438413535E-3</v>
      </c>
      <c r="L17" s="46">
        <f>(10^12)*(10^-3)*10^((D9+L10)/10)*L5/15</f>
        <v>6.3095734448019334</v>
      </c>
      <c r="M17" s="7">
        <f>(10^12)*(10^-3)*10^((E9+M10)/10)*M5/15</f>
        <v>4.0738027780411121E-2</v>
      </c>
      <c r="N17" s="7">
        <f>(10^12)*(10^-3)*10^((F9+N10)/10)*N5/15</f>
        <v>1.5848931924611065E-3</v>
      </c>
      <c r="O17" s="43">
        <f>(10^12)*(10^-3)*10^((G9+O10)/10)*O5/15</f>
        <v>7.0794578438413535E-3</v>
      </c>
      <c r="P17" s="46"/>
      <c r="Q17" s="7"/>
      <c r="R17" s="7"/>
      <c r="S17" s="7"/>
      <c r="T17" s="7"/>
      <c r="U17" s="7"/>
      <c r="V17" s="7"/>
      <c r="W17" s="43"/>
      <c r="X17" s="43"/>
      <c r="Y17" s="16" t="s">
        <v>52</v>
      </c>
    </row>
    <row r="18" spans="1:25" x14ac:dyDescent="0.35">
      <c r="A18" s="22" t="s">
        <v>79</v>
      </c>
      <c r="B18" s="38" t="s">
        <v>7</v>
      </c>
      <c r="C18" s="5"/>
      <c r="D18" s="37" t="s">
        <v>10</v>
      </c>
      <c r="E18" s="5" t="s">
        <v>10</v>
      </c>
      <c r="F18" s="5" t="s">
        <v>10</v>
      </c>
      <c r="G18" s="38" t="s">
        <v>10</v>
      </c>
      <c r="H18" s="58">
        <f>10*LOG(H17/(D17+L17))</f>
        <v>-1.7643486243648521</v>
      </c>
      <c r="I18" s="25">
        <f>10*LOG(I17/(E17+M17))</f>
        <v>-4.6979913758994742</v>
      </c>
      <c r="J18" s="25">
        <f>10*LOG(J17/(F17+N17))</f>
        <v>-5.4554046310929349</v>
      </c>
      <c r="K18" s="44">
        <f>10*LOG(K17/(G17+O17))</f>
        <v>-5.4554046310929349</v>
      </c>
      <c r="L18" s="58">
        <f>10*LOG(L17/(D17+H17))</f>
        <v>-1.7643486243648521</v>
      </c>
      <c r="M18" s="25">
        <f>10*LOG(M17/(E17+I17))</f>
        <v>-4.6979913758994742</v>
      </c>
      <c r="N18" s="25">
        <f>10*LOG(N17/(F17+J17))</f>
        <v>-5.4554046310929349</v>
      </c>
      <c r="O18" s="44">
        <f>10*LOG(O17/(G17+K17))</f>
        <v>-5.4554046310929349</v>
      </c>
      <c r="P18" s="58"/>
      <c r="Q18" s="25"/>
      <c r="R18" s="25"/>
      <c r="S18" s="25"/>
      <c r="T18" s="8"/>
      <c r="U18" s="8"/>
      <c r="V18" s="8"/>
      <c r="W18" s="40"/>
      <c r="X18" s="40"/>
      <c r="Y18" s="16" t="s">
        <v>119</v>
      </c>
    </row>
    <row r="19" spans="1:25" x14ac:dyDescent="0.35">
      <c r="A19" s="22" t="s">
        <v>80</v>
      </c>
      <c r="B19" s="38" t="s">
        <v>64</v>
      </c>
      <c r="C19" s="5"/>
      <c r="D19" s="37" t="s">
        <v>10</v>
      </c>
      <c r="E19" s="5" t="s">
        <v>10</v>
      </c>
      <c r="F19" s="5" t="s">
        <v>10</v>
      </c>
      <c r="G19" s="38" t="s">
        <v>10</v>
      </c>
      <c r="H19" s="58">
        <f>D9+H10+10*LOG(H5/15)</f>
        <v>-82</v>
      </c>
      <c r="I19" s="25">
        <f>E9+I10+10*LOG(I5/15)</f>
        <v>-103.9</v>
      </c>
      <c r="J19" s="25">
        <f>F9+J10+10*LOG(J5/15)</f>
        <v>-118</v>
      </c>
      <c r="K19" s="44">
        <f>G9+K10+10*LOG(K5/15)</f>
        <v>-111.5</v>
      </c>
      <c r="L19" s="58">
        <f>D9+L10+10*LOG(L5/15)</f>
        <v>-82</v>
      </c>
      <c r="M19" s="25">
        <f>E9+M10+10*LOG(M5/15)</f>
        <v>-103.9</v>
      </c>
      <c r="N19" s="25">
        <f>F9+N10+10*LOG(N5/15)</f>
        <v>-118</v>
      </c>
      <c r="O19" s="44">
        <f>G9+O10+10*LOG(O5/15)</f>
        <v>-111.5</v>
      </c>
      <c r="P19" s="59"/>
      <c r="Q19" s="26"/>
      <c r="R19" s="26"/>
      <c r="S19" s="26"/>
      <c r="T19" s="6"/>
      <c r="U19" s="6"/>
      <c r="V19" s="6"/>
      <c r="W19" s="73"/>
      <c r="X19" s="73"/>
      <c r="Y19" s="16" t="s">
        <v>120</v>
      </c>
    </row>
    <row r="20" spans="1:25" x14ac:dyDescent="0.35">
      <c r="A20" s="22" t="s">
        <v>81</v>
      </c>
      <c r="B20" s="38" t="s">
        <v>7</v>
      </c>
      <c r="C20" s="5"/>
      <c r="D20" s="37" t="s">
        <v>10</v>
      </c>
      <c r="E20" s="5" t="s">
        <v>10</v>
      </c>
      <c r="F20" s="5" t="s">
        <v>10</v>
      </c>
      <c r="G20" s="38" t="s">
        <v>10</v>
      </c>
      <c r="H20" s="58">
        <f>10*LOG(H17/(D17+H17+L17))-10*LOG(12)</f>
        <v>-14.773274493685143</v>
      </c>
      <c r="I20" s="236">
        <f t="shared" ref="I20:K20" si="4">10*LOG(I17/(E17+I17+M17))-10*LOG(12)</f>
        <v>-16.75761255396824</v>
      </c>
      <c r="J20" s="236">
        <f t="shared" si="4"/>
        <v>-17.335394055536188</v>
      </c>
      <c r="K20" s="236">
        <f t="shared" si="4"/>
        <v>-17.335394055536188</v>
      </c>
      <c r="L20" s="58">
        <f>10*LOG(L17/(D17+H17+L17))-10*LOG(12)</f>
        <v>-14.773274493685143</v>
      </c>
      <c r="M20" s="236">
        <f t="shared" ref="M20:O20" si="5">10*LOG(M17/(E17+I17+M17))-10*LOG(12)</f>
        <v>-16.75761255396824</v>
      </c>
      <c r="N20" s="236">
        <f t="shared" si="5"/>
        <v>-17.335394055536188</v>
      </c>
      <c r="O20" s="236">
        <f t="shared" si="5"/>
        <v>-17.335394055536188</v>
      </c>
      <c r="P20" s="59"/>
      <c r="Q20" s="26"/>
      <c r="R20" s="26"/>
      <c r="S20" s="26"/>
      <c r="T20" s="6"/>
      <c r="U20" s="6"/>
      <c r="V20" s="6"/>
      <c r="W20" s="73"/>
      <c r="X20" s="73"/>
      <c r="Y20" s="16"/>
    </row>
    <row r="21" spans="1:25" ht="13.15" thickBot="1" x14ac:dyDescent="0.4">
      <c r="A21" s="23" t="s">
        <v>37</v>
      </c>
      <c r="B21" s="47" t="s">
        <v>68</v>
      </c>
      <c r="C21" s="11"/>
      <c r="D21" s="41">
        <f>10*LOG((D17+H17+L17)*10^-9)+10*LOG(D7*12)</f>
        <v>-50.066692069966862</v>
      </c>
      <c r="E21" s="13">
        <f>10*LOG((E17+I17+M17)*10^-9)+10*LOG(E7*12)</f>
        <v>-69.982354009683789</v>
      </c>
      <c r="F21" s="13">
        <f>10*LOG((F17+J17+N17)*10^-9)+10*LOG(F7*12)</f>
        <v>-83.504572508115842</v>
      </c>
      <c r="G21" s="42">
        <f>10*LOG((G17+K17+O17)*10^-9)+10*LOG(G7*12)</f>
        <v>-77.004572508115842</v>
      </c>
      <c r="H21" s="66" t="s">
        <v>10</v>
      </c>
      <c r="I21" s="11" t="s">
        <v>10</v>
      </c>
      <c r="J21" s="11" t="s">
        <v>10</v>
      </c>
      <c r="K21" s="45" t="s">
        <v>10</v>
      </c>
      <c r="L21" s="66" t="s">
        <v>10</v>
      </c>
      <c r="M21" s="11" t="s">
        <v>10</v>
      </c>
      <c r="N21" s="11" t="s">
        <v>10</v>
      </c>
      <c r="O21" s="45" t="s">
        <v>10</v>
      </c>
      <c r="P21" s="66"/>
      <c r="Q21" s="27"/>
      <c r="R21" s="27"/>
      <c r="S21" s="27"/>
      <c r="T21" s="11"/>
      <c r="U21" s="11"/>
      <c r="V21" s="11"/>
      <c r="W21" s="47"/>
      <c r="X21" s="47"/>
      <c r="Y21" s="17" t="s">
        <v>38</v>
      </c>
    </row>
    <row r="22" spans="1:25" x14ac:dyDescent="0.35">
      <c r="B22" s="5"/>
      <c r="C22" s="5"/>
      <c r="D22" s="5"/>
      <c r="E22" s="5"/>
      <c r="F22" s="5"/>
      <c r="G22" s="5"/>
      <c r="H22" s="25"/>
      <c r="I22" s="25"/>
      <c r="J22" s="25"/>
      <c r="K22" s="25"/>
      <c r="L22" s="25"/>
      <c r="M22" s="25"/>
      <c r="N22" s="25"/>
      <c r="O22" s="49"/>
      <c r="P22" s="49"/>
      <c r="Q22" s="49"/>
      <c r="R22" s="49"/>
      <c r="S22" s="49"/>
      <c r="T22" s="5"/>
      <c r="U22" s="5"/>
      <c r="V22" s="5"/>
      <c r="W22" s="5"/>
      <c r="X22" s="5"/>
    </row>
    <row r="23" spans="1:25" ht="13.5" thickBot="1" x14ac:dyDescent="0.45">
      <c r="B23" s="5"/>
      <c r="C23" s="5"/>
      <c r="D23" s="5"/>
      <c r="E23" s="5"/>
      <c r="F23" s="5"/>
      <c r="G23" s="5"/>
      <c r="H23" s="9"/>
      <c r="I23" s="9"/>
      <c r="J23" s="9"/>
      <c r="K23" s="9"/>
      <c r="L23" s="9"/>
      <c r="M23" s="9"/>
      <c r="N23" s="9"/>
      <c r="O23" s="49"/>
      <c r="P23" s="49"/>
      <c r="Q23" s="49"/>
      <c r="R23" s="49"/>
      <c r="S23" s="49"/>
      <c r="T23" s="5"/>
      <c r="U23" s="5"/>
      <c r="V23" s="5"/>
      <c r="W23" s="5"/>
      <c r="X23" s="5"/>
    </row>
    <row r="24" spans="1:25" s="75" customFormat="1" ht="13.15" x14ac:dyDescent="0.4">
      <c r="A24" s="1" t="s">
        <v>18</v>
      </c>
      <c r="B24" s="78"/>
      <c r="C24" s="79"/>
      <c r="D24" s="226" t="s">
        <v>0</v>
      </c>
      <c r="E24" s="233"/>
      <c r="F24" s="233"/>
      <c r="G24" s="234"/>
      <c r="H24" s="226" t="s">
        <v>1</v>
      </c>
      <c r="I24" s="233"/>
      <c r="J24" s="233"/>
      <c r="K24" s="234"/>
      <c r="L24" s="226" t="s">
        <v>2</v>
      </c>
      <c r="M24" s="233"/>
      <c r="N24" s="233"/>
      <c r="O24" s="234"/>
      <c r="P24" s="226" t="s">
        <v>44</v>
      </c>
      <c r="Q24" s="233"/>
      <c r="R24" s="233"/>
      <c r="S24" s="234"/>
      <c r="T24" s="80"/>
      <c r="U24" s="79"/>
      <c r="V24" s="79"/>
      <c r="W24" s="78"/>
      <c r="X24" s="78"/>
      <c r="Y24" s="104" t="s">
        <v>3</v>
      </c>
    </row>
    <row r="25" spans="1:25" s="75" customFormat="1" ht="13.15" x14ac:dyDescent="0.4">
      <c r="A25" s="2"/>
      <c r="B25" s="73"/>
      <c r="C25" s="6"/>
      <c r="D25" s="35" t="s">
        <v>33</v>
      </c>
      <c r="E25" s="3" t="s">
        <v>34</v>
      </c>
      <c r="F25" s="224" t="s">
        <v>35</v>
      </c>
      <c r="G25" s="229"/>
      <c r="H25" s="35" t="s">
        <v>33</v>
      </c>
      <c r="I25" s="3" t="s">
        <v>34</v>
      </c>
      <c r="J25" s="224" t="s">
        <v>35</v>
      </c>
      <c r="K25" s="229"/>
      <c r="L25" s="35" t="s">
        <v>33</v>
      </c>
      <c r="M25" s="3" t="s">
        <v>34</v>
      </c>
      <c r="N25" s="224" t="s">
        <v>35</v>
      </c>
      <c r="O25" s="229"/>
      <c r="P25" s="35" t="s">
        <v>33</v>
      </c>
      <c r="Q25" s="3" t="s">
        <v>34</v>
      </c>
      <c r="R25" s="224" t="s">
        <v>35</v>
      </c>
      <c r="S25" s="225"/>
      <c r="T25" s="105"/>
      <c r="U25" s="6"/>
      <c r="V25" s="6"/>
      <c r="W25" s="73"/>
      <c r="X25" s="73"/>
      <c r="Y25" s="106"/>
    </row>
    <row r="26" spans="1:25" s="75" customFormat="1" ht="13.15" x14ac:dyDescent="0.4">
      <c r="A26" s="2" t="s">
        <v>39</v>
      </c>
      <c r="B26" s="107" t="s">
        <v>12</v>
      </c>
      <c r="C26" s="182"/>
      <c r="D26" s="177">
        <v>1.5</v>
      </c>
      <c r="E26" s="26">
        <f t="shared" ref="E26:G27" si="6">$D26</f>
        <v>1.5</v>
      </c>
      <c r="F26" s="26">
        <f t="shared" si="6"/>
        <v>1.5</v>
      </c>
      <c r="G26" s="108">
        <f t="shared" si="6"/>
        <v>1.5</v>
      </c>
      <c r="H26" s="105"/>
      <c r="I26" s="6"/>
      <c r="J26" s="6"/>
      <c r="K26" s="73"/>
      <c r="L26" s="105"/>
      <c r="M26" s="6"/>
      <c r="N26" s="6"/>
      <c r="O26" s="73"/>
      <c r="P26" s="105"/>
      <c r="Q26" s="6"/>
      <c r="R26" s="6"/>
      <c r="S26" s="73"/>
      <c r="T26" s="105"/>
      <c r="U26" s="6"/>
      <c r="V26" s="6"/>
      <c r="W26" s="73"/>
      <c r="X26" s="73"/>
      <c r="Y26" s="106"/>
    </row>
    <row r="27" spans="1:25" s="75" customFormat="1" ht="13.15" x14ac:dyDescent="0.4">
      <c r="A27" s="4" t="s">
        <v>82</v>
      </c>
      <c r="B27" s="107" t="s">
        <v>12</v>
      </c>
      <c r="C27" s="182"/>
      <c r="D27" s="177">
        <v>1.5</v>
      </c>
      <c r="E27" s="26">
        <f t="shared" si="6"/>
        <v>1.5</v>
      </c>
      <c r="F27" s="26">
        <f t="shared" si="6"/>
        <v>1.5</v>
      </c>
      <c r="G27" s="108">
        <f t="shared" si="6"/>
        <v>1.5</v>
      </c>
      <c r="H27" s="105"/>
      <c r="I27" s="6"/>
      <c r="J27" s="6"/>
      <c r="K27" s="73"/>
      <c r="L27" s="105"/>
      <c r="M27" s="6"/>
      <c r="N27" s="6"/>
      <c r="O27" s="73"/>
      <c r="P27" s="105"/>
      <c r="Q27" s="6"/>
      <c r="R27" s="6"/>
      <c r="S27" s="73"/>
      <c r="T27" s="105"/>
      <c r="U27" s="6"/>
      <c r="V27" s="6"/>
      <c r="W27" s="73"/>
      <c r="X27" s="73"/>
      <c r="Y27" s="106"/>
    </row>
    <row r="28" spans="1:25" s="75" customFormat="1" ht="13.15" x14ac:dyDescent="0.4">
      <c r="A28" s="2" t="s">
        <v>40</v>
      </c>
      <c r="B28" s="107" t="s">
        <v>12</v>
      </c>
      <c r="C28" s="182"/>
      <c r="D28" s="59"/>
      <c r="E28" s="26"/>
      <c r="F28" s="26"/>
      <c r="G28" s="108"/>
      <c r="H28" s="178">
        <v>0.3</v>
      </c>
      <c r="I28" s="26">
        <f t="shared" ref="I28:K29" si="7">$H28</f>
        <v>0.3</v>
      </c>
      <c r="J28" s="26">
        <f t="shared" si="7"/>
        <v>0.3</v>
      </c>
      <c r="K28" s="73">
        <f t="shared" si="7"/>
        <v>0.3</v>
      </c>
      <c r="L28" s="178">
        <v>0.3</v>
      </c>
      <c r="M28" s="6">
        <f t="shared" ref="M28:O29" si="8">$L28</f>
        <v>0.3</v>
      </c>
      <c r="N28" s="6">
        <f t="shared" si="8"/>
        <v>0.3</v>
      </c>
      <c r="O28" s="73">
        <f t="shared" si="8"/>
        <v>0.3</v>
      </c>
      <c r="P28" s="105"/>
      <c r="Q28" s="6"/>
      <c r="R28" s="6"/>
      <c r="S28" s="73"/>
      <c r="T28" s="105"/>
      <c r="U28" s="6"/>
      <c r="V28" s="6"/>
      <c r="W28" s="73"/>
      <c r="X28" s="73"/>
      <c r="Y28" s="106"/>
    </row>
    <row r="29" spans="1:25" s="75" customFormat="1" ht="13.15" x14ac:dyDescent="0.4">
      <c r="A29" s="4" t="s">
        <v>83</v>
      </c>
      <c r="B29" s="107" t="s">
        <v>12</v>
      </c>
      <c r="C29" s="182"/>
      <c r="D29" s="59"/>
      <c r="E29" s="26"/>
      <c r="F29" s="26"/>
      <c r="G29" s="108"/>
      <c r="H29" s="178">
        <v>0.3</v>
      </c>
      <c r="I29" s="26">
        <f t="shared" si="7"/>
        <v>0.3</v>
      </c>
      <c r="J29" s="26">
        <f t="shared" si="7"/>
        <v>0.3</v>
      </c>
      <c r="K29" s="73">
        <f t="shared" si="7"/>
        <v>0.3</v>
      </c>
      <c r="L29" s="178">
        <v>0.3</v>
      </c>
      <c r="M29" s="6">
        <f t="shared" si="8"/>
        <v>0.3</v>
      </c>
      <c r="N29" s="6">
        <f t="shared" si="8"/>
        <v>0.3</v>
      </c>
      <c r="O29" s="73">
        <f t="shared" si="8"/>
        <v>0.3</v>
      </c>
      <c r="P29" s="105"/>
      <c r="Q29" s="6"/>
      <c r="R29" s="6"/>
      <c r="S29" s="73"/>
      <c r="T29" s="105"/>
      <c r="U29" s="6"/>
      <c r="V29" s="6"/>
      <c r="W29" s="73"/>
      <c r="X29" s="73"/>
      <c r="Y29" s="106"/>
    </row>
    <row r="30" spans="1:25" s="75" customFormat="1" ht="15" customHeight="1" thickBot="1" x14ac:dyDescent="0.4">
      <c r="A30" s="23" t="s">
        <v>84</v>
      </c>
      <c r="B30" s="109" t="s">
        <v>12</v>
      </c>
      <c r="C30" s="183"/>
      <c r="D30" s="110"/>
      <c r="E30" s="111"/>
      <c r="F30" s="111"/>
      <c r="G30" s="112"/>
      <c r="H30" s="110"/>
      <c r="I30" s="111"/>
      <c r="J30" s="111"/>
      <c r="K30" s="112"/>
      <c r="L30" s="110"/>
      <c r="M30" s="111"/>
      <c r="N30" s="111"/>
      <c r="O30" s="112"/>
      <c r="P30" s="179">
        <v>2.5</v>
      </c>
      <c r="Q30" s="180">
        <v>3.5</v>
      </c>
      <c r="R30" s="180">
        <v>3.5</v>
      </c>
      <c r="S30" s="111">
        <f>$R30</f>
        <v>3.5</v>
      </c>
      <c r="T30" s="110"/>
      <c r="U30" s="111"/>
      <c r="V30" s="111"/>
      <c r="W30" s="112"/>
      <c r="X30" s="112"/>
      <c r="Y30" s="181" t="s">
        <v>72</v>
      </c>
    </row>
    <row r="31" spans="1:25" s="75" customFormat="1" x14ac:dyDescent="0.35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74"/>
      <c r="P31" s="74"/>
      <c r="Q31" s="74"/>
      <c r="R31" s="74"/>
      <c r="S31" s="74"/>
      <c r="T31" s="84"/>
      <c r="U31" s="84"/>
      <c r="V31" s="84"/>
      <c r="W31" s="84"/>
      <c r="X31" s="84"/>
      <c r="Y31" s="85"/>
    </row>
    <row r="32" spans="1:25" s="75" customFormat="1" ht="13.15" thickBot="1" x14ac:dyDescent="0.4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7"/>
    </row>
    <row r="33" spans="1:25" s="75" customFormat="1" ht="13.15" x14ac:dyDescent="0.4">
      <c r="A33" s="1" t="s">
        <v>20</v>
      </c>
      <c r="B33" s="78"/>
      <c r="C33" s="188"/>
      <c r="D33" s="227" t="s">
        <v>0</v>
      </c>
      <c r="E33" s="233"/>
      <c r="F33" s="233"/>
      <c r="G33" s="234"/>
      <c r="H33" s="226" t="s">
        <v>1</v>
      </c>
      <c r="I33" s="233"/>
      <c r="J33" s="233"/>
      <c r="K33" s="234"/>
      <c r="L33" s="226" t="s">
        <v>2</v>
      </c>
      <c r="M33" s="233"/>
      <c r="N33" s="233"/>
      <c r="O33" s="234"/>
      <c r="P33" s="226" t="s">
        <v>44</v>
      </c>
      <c r="Q33" s="233"/>
      <c r="R33" s="233"/>
      <c r="S33" s="234"/>
      <c r="T33" s="226" t="s">
        <v>32</v>
      </c>
      <c r="U33" s="233"/>
      <c r="V33" s="233"/>
      <c r="W33" s="234"/>
      <c r="X33" s="194"/>
      <c r="Y33" s="14" t="s">
        <v>3</v>
      </c>
    </row>
    <row r="34" spans="1:25" s="75" customFormat="1" ht="13.15" x14ac:dyDescent="0.4">
      <c r="A34" s="51"/>
      <c r="B34" s="73"/>
      <c r="C34" s="189"/>
      <c r="D34" s="3" t="s">
        <v>33</v>
      </c>
      <c r="E34" s="3" t="s">
        <v>34</v>
      </c>
      <c r="F34" s="224" t="s">
        <v>35</v>
      </c>
      <c r="G34" s="229"/>
      <c r="H34" s="35" t="s">
        <v>33</v>
      </c>
      <c r="I34" s="3" t="s">
        <v>34</v>
      </c>
      <c r="J34" s="224" t="s">
        <v>35</v>
      </c>
      <c r="K34" s="229"/>
      <c r="L34" s="35" t="s">
        <v>33</v>
      </c>
      <c r="M34" s="3" t="s">
        <v>34</v>
      </c>
      <c r="N34" s="224" t="s">
        <v>35</v>
      </c>
      <c r="O34" s="229"/>
      <c r="P34" s="35" t="s">
        <v>33</v>
      </c>
      <c r="Q34" s="3" t="s">
        <v>34</v>
      </c>
      <c r="R34" s="224" t="s">
        <v>35</v>
      </c>
      <c r="S34" s="225"/>
      <c r="T34" s="35" t="s">
        <v>33</v>
      </c>
      <c r="U34" s="3" t="s">
        <v>34</v>
      </c>
      <c r="V34" s="224" t="s">
        <v>35</v>
      </c>
      <c r="W34" s="225"/>
      <c r="X34" s="73"/>
      <c r="Y34" s="15"/>
    </row>
    <row r="35" spans="1:25" s="75" customFormat="1" x14ac:dyDescent="0.35">
      <c r="A35" s="168" t="s">
        <v>85</v>
      </c>
      <c r="B35" s="132" t="s">
        <v>11</v>
      </c>
      <c r="C35" s="190"/>
      <c r="D35" s="116">
        <v>0</v>
      </c>
      <c r="E35" s="116">
        <v>0</v>
      </c>
      <c r="F35" s="116">
        <v>0</v>
      </c>
      <c r="G35" s="117">
        <v>0</v>
      </c>
      <c r="H35" s="114">
        <v>1</v>
      </c>
      <c r="I35" s="116">
        <v>1</v>
      </c>
      <c r="J35" s="116">
        <v>1</v>
      </c>
      <c r="K35" s="117">
        <v>1</v>
      </c>
      <c r="L35" s="114">
        <f>L17/(D17+L17)</f>
        <v>0.66613942458312225</v>
      </c>
      <c r="M35" s="116">
        <f>M17/(E17+M17)</f>
        <v>0.33900090875364158</v>
      </c>
      <c r="N35" s="116">
        <f>N17/(F17+N17)</f>
        <v>0.2847472489508015</v>
      </c>
      <c r="O35" s="117">
        <f>O17/(G17+O17)</f>
        <v>0.2847472489508015</v>
      </c>
      <c r="P35" s="116"/>
      <c r="Q35" s="116"/>
      <c r="R35" s="116"/>
      <c r="S35" s="116"/>
      <c r="T35" s="114"/>
      <c r="U35" s="116"/>
      <c r="V35" s="116"/>
      <c r="W35" s="117"/>
      <c r="X35" s="117"/>
      <c r="Y35" s="134" t="s">
        <v>24</v>
      </c>
    </row>
    <row r="36" spans="1:25" s="75" customFormat="1" ht="13.15" x14ac:dyDescent="0.4">
      <c r="A36" s="169" t="s">
        <v>86</v>
      </c>
      <c r="B36" s="132" t="s">
        <v>7</v>
      </c>
      <c r="C36" s="190"/>
      <c r="D36" s="210">
        <f>D27*D35</f>
        <v>0</v>
      </c>
      <c r="E36" s="210">
        <f t="shared" ref="E36:G36" si="9">E27*E35</f>
        <v>0</v>
      </c>
      <c r="F36" s="210">
        <f t="shared" si="9"/>
        <v>0</v>
      </c>
      <c r="G36" s="210">
        <f t="shared" si="9"/>
        <v>0</v>
      </c>
      <c r="H36" s="114">
        <f>H29*H35</f>
        <v>0.3</v>
      </c>
      <c r="I36" s="116">
        <f t="shared" ref="I36:K36" si="10">I29*I35</f>
        <v>0.3</v>
      </c>
      <c r="J36" s="116">
        <f t="shared" si="10"/>
        <v>0.3</v>
      </c>
      <c r="K36" s="117">
        <f t="shared" si="10"/>
        <v>0.3</v>
      </c>
      <c r="L36" s="114">
        <f>L29*L35</f>
        <v>0.19984182737493666</v>
      </c>
      <c r="M36" s="116">
        <f t="shared" ref="M36:O36" si="11">M29*M35</f>
        <v>0.10170027262609248</v>
      </c>
      <c r="N36" s="116">
        <f t="shared" si="11"/>
        <v>8.5424174685240453E-2</v>
      </c>
      <c r="O36" s="117">
        <f t="shared" si="11"/>
        <v>8.5424174685240453E-2</v>
      </c>
      <c r="P36" s="116"/>
      <c r="Q36" s="116"/>
      <c r="R36" s="116"/>
      <c r="S36" s="116"/>
      <c r="T36" s="118">
        <f>SQRT(SUMSQ(D36,H36,L36))</f>
        <v>0.3604674131853724</v>
      </c>
      <c r="U36" s="119">
        <f>SQRT(SUMSQ(E36,I36,M36))</f>
        <v>0.31676954628281667</v>
      </c>
      <c r="V36" s="119">
        <f>SQRT(SUMSQ(F36,J36,N36))</f>
        <v>0.31192513464075716</v>
      </c>
      <c r="W36" s="120">
        <f>SQRT(SUMSQ(G36,K36,O36))</f>
        <v>0.31192513464075716</v>
      </c>
      <c r="X36" s="120"/>
      <c r="Y36" s="241" t="s">
        <v>121</v>
      </c>
    </row>
    <row r="37" spans="1:25" s="75" customFormat="1" ht="13.15" x14ac:dyDescent="0.4">
      <c r="A37" s="121"/>
      <c r="B37" s="73"/>
      <c r="C37" s="189"/>
      <c r="D37" s="123"/>
      <c r="E37" s="123"/>
      <c r="F37" s="123"/>
      <c r="G37" s="124"/>
      <c r="H37" s="122"/>
      <c r="I37" s="123"/>
      <c r="J37" s="123"/>
      <c r="K37" s="124"/>
      <c r="L37" s="122"/>
      <c r="M37" s="123"/>
      <c r="N37" s="123"/>
      <c r="O37" s="125"/>
      <c r="P37" s="126"/>
      <c r="Q37" s="126"/>
      <c r="R37" s="126"/>
      <c r="S37" s="126"/>
      <c r="T37" s="127"/>
      <c r="U37" s="128"/>
      <c r="V37" s="128"/>
      <c r="W37" s="129"/>
      <c r="X37" s="129"/>
      <c r="Y37" s="131"/>
    </row>
    <row r="38" spans="1:25" s="75" customFormat="1" x14ac:dyDescent="0.35">
      <c r="A38" s="2"/>
      <c r="B38" s="73"/>
      <c r="C38" s="189"/>
      <c r="D38" s="123"/>
      <c r="E38" s="123"/>
      <c r="F38" s="123"/>
      <c r="G38" s="124"/>
      <c r="H38" s="122"/>
      <c r="I38" s="123"/>
      <c r="J38" s="123"/>
      <c r="K38" s="124"/>
      <c r="L38" s="122"/>
      <c r="M38" s="123"/>
      <c r="N38" s="123"/>
      <c r="O38" s="125"/>
      <c r="P38" s="126"/>
      <c r="Q38" s="126"/>
      <c r="R38" s="126"/>
      <c r="S38" s="126"/>
      <c r="T38" s="122"/>
      <c r="U38" s="123"/>
      <c r="V38" s="123"/>
      <c r="W38" s="124"/>
      <c r="X38" s="124"/>
      <c r="Y38" s="131"/>
    </row>
    <row r="39" spans="1:25" s="75" customFormat="1" x14ac:dyDescent="0.35">
      <c r="A39" s="168" t="s">
        <v>87</v>
      </c>
      <c r="B39" s="132" t="s">
        <v>11</v>
      </c>
      <c r="C39" s="190"/>
      <c r="D39" s="116">
        <v>0</v>
      </c>
      <c r="E39" s="116">
        <v>0</v>
      </c>
      <c r="F39" s="116">
        <v>0</v>
      </c>
      <c r="G39" s="117">
        <v>0</v>
      </c>
      <c r="H39" s="114">
        <f>H17/(D17+H17)</f>
        <v>0.66613942458312225</v>
      </c>
      <c r="I39" s="116">
        <f>I17/(E17+I17)</f>
        <v>0.33900090875364158</v>
      </c>
      <c r="J39" s="116">
        <f>J17/(F17+J17)</f>
        <v>0.2847472489508015</v>
      </c>
      <c r="K39" s="117">
        <f>K17/(G17+K17)</f>
        <v>0.2847472489508015</v>
      </c>
      <c r="L39" s="114">
        <v>1</v>
      </c>
      <c r="M39" s="116">
        <v>1</v>
      </c>
      <c r="N39" s="116">
        <v>1</v>
      </c>
      <c r="O39" s="117">
        <v>1</v>
      </c>
      <c r="P39" s="116"/>
      <c r="Q39" s="116"/>
      <c r="R39" s="116"/>
      <c r="S39" s="116"/>
      <c r="T39" s="114"/>
      <c r="U39" s="116"/>
      <c r="V39" s="116"/>
      <c r="W39" s="117"/>
      <c r="X39" s="117"/>
      <c r="Y39" s="134" t="s">
        <v>24</v>
      </c>
    </row>
    <row r="40" spans="1:25" s="75" customFormat="1" ht="13.15" x14ac:dyDescent="0.4">
      <c r="A40" s="169" t="s">
        <v>88</v>
      </c>
      <c r="B40" s="132" t="s">
        <v>7</v>
      </c>
      <c r="C40" s="190"/>
      <c r="D40" s="210">
        <f>D27*D39</f>
        <v>0</v>
      </c>
      <c r="E40" s="210">
        <f t="shared" ref="E40:G40" si="12">E27*E39</f>
        <v>0</v>
      </c>
      <c r="F40" s="210">
        <f t="shared" si="12"/>
        <v>0</v>
      </c>
      <c r="G40" s="210">
        <f t="shared" si="12"/>
        <v>0</v>
      </c>
      <c r="H40" s="114">
        <f>H29*H39</f>
        <v>0.19984182737493666</v>
      </c>
      <c r="I40" s="116">
        <f t="shared" ref="I40:K40" si="13">I29*I39</f>
        <v>0.10170027262609248</v>
      </c>
      <c r="J40" s="116">
        <f t="shared" si="13"/>
        <v>8.5424174685240453E-2</v>
      </c>
      <c r="K40" s="117">
        <f t="shared" si="13"/>
        <v>8.5424174685240453E-2</v>
      </c>
      <c r="L40" s="114">
        <f>L29*L39</f>
        <v>0.3</v>
      </c>
      <c r="M40" s="116">
        <f t="shared" ref="M40:O40" si="14">M29*M39</f>
        <v>0.3</v>
      </c>
      <c r="N40" s="116">
        <f t="shared" si="14"/>
        <v>0.3</v>
      </c>
      <c r="O40" s="117">
        <f t="shared" si="14"/>
        <v>0.3</v>
      </c>
      <c r="P40" s="116"/>
      <c r="Q40" s="116"/>
      <c r="R40" s="116"/>
      <c r="S40" s="116"/>
      <c r="T40" s="118">
        <f>SQRT(SUMSQ(D40,H40,L40))</f>
        <v>0.3604674131853724</v>
      </c>
      <c r="U40" s="119">
        <f>SQRT(SUMSQ(E40,I40,M40))</f>
        <v>0.31676954628281667</v>
      </c>
      <c r="V40" s="119">
        <f>SQRT(SUMSQ(F40,J40,N40))</f>
        <v>0.31192513464075716</v>
      </c>
      <c r="W40" s="120">
        <f>SQRT(SUMSQ(G40,K40,O40))</f>
        <v>0.31192513464075716</v>
      </c>
      <c r="X40" s="120"/>
      <c r="Y40" s="241" t="s">
        <v>121</v>
      </c>
    </row>
    <row r="41" spans="1:25" s="75" customFormat="1" ht="13.15" x14ac:dyDescent="0.4">
      <c r="A41" s="121"/>
      <c r="B41" s="73"/>
      <c r="C41" s="189"/>
      <c r="D41" s="123"/>
      <c r="E41" s="123"/>
      <c r="F41" s="123"/>
      <c r="G41" s="124"/>
      <c r="H41" s="122"/>
      <c r="I41" s="123"/>
      <c r="J41" s="123"/>
      <c r="K41" s="124"/>
      <c r="L41" s="122"/>
      <c r="M41" s="123"/>
      <c r="N41" s="123"/>
      <c r="O41" s="125"/>
      <c r="P41" s="126"/>
      <c r="Q41" s="126"/>
      <c r="R41" s="126"/>
      <c r="S41" s="126"/>
      <c r="T41" s="127"/>
      <c r="U41" s="128"/>
      <c r="V41" s="128"/>
      <c r="W41" s="129"/>
      <c r="X41" s="129"/>
      <c r="Y41" s="131"/>
    </row>
    <row r="42" spans="1:25" s="75" customFormat="1" ht="13.15" x14ac:dyDescent="0.4">
      <c r="A42" s="121"/>
      <c r="B42" s="73"/>
      <c r="C42" s="189"/>
      <c r="D42" s="123"/>
      <c r="E42" s="123"/>
      <c r="F42" s="123"/>
      <c r="G42" s="124"/>
      <c r="H42" s="122"/>
      <c r="I42" s="123"/>
      <c r="J42" s="123"/>
      <c r="K42" s="124"/>
      <c r="L42" s="122"/>
      <c r="M42" s="123"/>
      <c r="N42" s="123"/>
      <c r="O42" s="125"/>
      <c r="P42" s="126"/>
      <c r="Q42" s="126"/>
      <c r="R42" s="126"/>
      <c r="S42" s="126"/>
      <c r="T42" s="127"/>
      <c r="U42" s="128"/>
      <c r="V42" s="128"/>
      <c r="W42" s="129"/>
      <c r="X42" s="129"/>
      <c r="Y42" s="131"/>
    </row>
    <row r="43" spans="1:25" s="75" customFormat="1" x14ac:dyDescent="0.35">
      <c r="A43" s="168" t="s">
        <v>89</v>
      </c>
      <c r="B43" s="132" t="s">
        <v>11</v>
      </c>
      <c r="C43" s="190"/>
      <c r="D43" s="116">
        <v>1</v>
      </c>
      <c r="E43" s="116">
        <v>1</v>
      </c>
      <c r="F43" s="116">
        <v>1</v>
      </c>
      <c r="G43" s="117">
        <v>1</v>
      </c>
      <c r="H43" s="114">
        <v>1</v>
      </c>
      <c r="I43" s="116">
        <v>1</v>
      </c>
      <c r="J43" s="116">
        <v>1</v>
      </c>
      <c r="K43" s="117">
        <v>1</v>
      </c>
      <c r="L43" s="114">
        <v>0</v>
      </c>
      <c r="M43" s="116">
        <v>0</v>
      </c>
      <c r="N43" s="116">
        <v>0</v>
      </c>
      <c r="O43" s="117">
        <v>0</v>
      </c>
      <c r="P43" s="116"/>
      <c r="Q43" s="116"/>
      <c r="R43" s="116"/>
      <c r="S43" s="116"/>
      <c r="T43" s="114"/>
      <c r="U43" s="116"/>
      <c r="V43" s="116"/>
      <c r="W43" s="117"/>
      <c r="X43" s="117"/>
      <c r="Y43" s="134" t="s">
        <v>25</v>
      </c>
    </row>
    <row r="44" spans="1:25" s="75" customFormat="1" ht="13.15" x14ac:dyDescent="0.4">
      <c r="A44" s="169" t="s">
        <v>90</v>
      </c>
      <c r="B44" s="132" t="s">
        <v>7</v>
      </c>
      <c r="C44" s="190"/>
      <c r="D44" s="116">
        <f>D$27*D43</f>
        <v>1.5</v>
      </c>
      <c r="E44" s="116">
        <f t="shared" ref="E44:G44" si="15">E$27*E43</f>
        <v>1.5</v>
      </c>
      <c r="F44" s="116">
        <f t="shared" si="15"/>
        <v>1.5</v>
      </c>
      <c r="G44" s="116">
        <f t="shared" si="15"/>
        <v>1.5</v>
      </c>
      <c r="H44" s="114">
        <f>H$29*H43</f>
        <v>0.3</v>
      </c>
      <c r="I44" s="116">
        <f t="shared" ref="I44:K44" si="16">I$29*I43</f>
        <v>0.3</v>
      </c>
      <c r="J44" s="116">
        <f t="shared" si="16"/>
        <v>0.3</v>
      </c>
      <c r="K44" s="117">
        <f t="shared" si="16"/>
        <v>0.3</v>
      </c>
      <c r="L44" s="211">
        <f>L$29*L43</f>
        <v>0</v>
      </c>
      <c r="M44" s="210">
        <f t="shared" ref="M44:O44" si="17">M$29*M43</f>
        <v>0</v>
      </c>
      <c r="N44" s="210">
        <f t="shared" si="17"/>
        <v>0</v>
      </c>
      <c r="O44" s="212">
        <f t="shared" si="17"/>
        <v>0</v>
      </c>
      <c r="P44" s="116"/>
      <c r="Q44" s="116"/>
      <c r="R44" s="116"/>
      <c r="S44" s="116"/>
      <c r="T44" s="118">
        <f>SQRT(SUMSQ(D44,H44,L44))</f>
        <v>1.5297058540778354</v>
      </c>
      <c r="U44" s="119">
        <f>SQRT(SUMSQ(E44,I44,M44))</f>
        <v>1.5297058540778354</v>
      </c>
      <c r="V44" s="119">
        <f>SQRT(SUMSQ(F44,J44,N44))</f>
        <v>1.5297058540778354</v>
      </c>
      <c r="W44" s="120">
        <f>SQRT(SUMSQ(G44,K44,O44))</f>
        <v>1.5297058540778354</v>
      </c>
      <c r="X44" s="120"/>
      <c r="Y44" s="164" t="s">
        <v>122</v>
      </c>
    </row>
    <row r="45" spans="1:25" s="75" customFormat="1" ht="13.15" x14ac:dyDescent="0.4">
      <c r="A45" s="121"/>
      <c r="B45" s="73"/>
      <c r="C45" s="189"/>
      <c r="D45" s="123"/>
      <c r="E45" s="123"/>
      <c r="F45" s="123"/>
      <c r="G45" s="124"/>
      <c r="H45" s="122"/>
      <c r="I45" s="123"/>
      <c r="J45" s="123"/>
      <c r="K45" s="124"/>
      <c r="L45" s="122"/>
      <c r="M45" s="123"/>
      <c r="N45" s="123"/>
      <c r="O45" s="125"/>
      <c r="P45" s="126"/>
      <c r="Q45" s="126"/>
      <c r="R45" s="126"/>
      <c r="S45" s="126"/>
      <c r="T45" s="127"/>
      <c r="U45" s="128"/>
      <c r="V45" s="128"/>
      <c r="W45" s="129"/>
      <c r="X45" s="129"/>
      <c r="Y45" s="135"/>
    </row>
    <row r="46" spans="1:25" s="75" customFormat="1" x14ac:dyDescent="0.35">
      <c r="A46" s="2"/>
      <c r="B46" s="73"/>
      <c r="C46" s="189"/>
      <c r="D46" s="123"/>
      <c r="E46" s="123"/>
      <c r="F46" s="123"/>
      <c r="G46" s="124"/>
      <c r="H46" s="122"/>
      <c r="I46" s="123"/>
      <c r="J46" s="123"/>
      <c r="K46" s="124"/>
      <c r="L46" s="122"/>
      <c r="M46" s="123"/>
      <c r="N46" s="123"/>
      <c r="O46" s="125"/>
      <c r="P46" s="126"/>
      <c r="Q46" s="126"/>
      <c r="R46" s="126"/>
      <c r="S46" s="126"/>
      <c r="T46" s="122"/>
      <c r="U46" s="123"/>
      <c r="V46" s="123"/>
      <c r="W46" s="124"/>
      <c r="X46" s="124"/>
      <c r="Y46" s="135"/>
    </row>
    <row r="47" spans="1:25" s="75" customFormat="1" x14ac:dyDescent="0.35">
      <c r="A47" s="168" t="s">
        <v>91</v>
      </c>
      <c r="B47" s="132" t="s">
        <v>11</v>
      </c>
      <c r="C47" s="190"/>
      <c r="D47" s="116">
        <v>1</v>
      </c>
      <c r="E47" s="116">
        <v>1</v>
      </c>
      <c r="F47" s="116">
        <v>1</v>
      </c>
      <c r="G47" s="117">
        <v>1</v>
      </c>
      <c r="H47" s="114">
        <v>0</v>
      </c>
      <c r="I47" s="116">
        <v>0</v>
      </c>
      <c r="J47" s="116">
        <v>0</v>
      </c>
      <c r="K47" s="117">
        <v>0</v>
      </c>
      <c r="L47" s="114">
        <v>1</v>
      </c>
      <c r="M47" s="116">
        <v>1</v>
      </c>
      <c r="N47" s="116">
        <v>1</v>
      </c>
      <c r="O47" s="117">
        <v>1</v>
      </c>
      <c r="P47" s="116"/>
      <c r="Q47" s="116"/>
      <c r="R47" s="116"/>
      <c r="S47" s="116"/>
      <c r="T47" s="114"/>
      <c r="U47" s="116"/>
      <c r="V47" s="116"/>
      <c r="W47" s="117"/>
      <c r="X47" s="117"/>
      <c r="Y47" s="134" t="s">
        <v>25</v>
      </c>
    </row>
    <row r="48" spans="1:25" s="75" customFormat="1" ht="13.15" x14ac:dyDescent="0.4">
      <c r="A48" s="169" t="s">
        <v>92</v>
      </c>
      <c r="B48" s="132" t="s">
        <v>7</v>
      </c>
      <c r="C48" s="190"/>
      <c r="D48" s="116">
        <f>D$27*D47</f>
        <v>1.5</v>
      </c>
      <c r="E48" s="116">
        <f t="shared" ref="E48:G48" si="18">E$27*E47</f>
        <v>1.5</v>
      </c>
      <c r="F48" s="116">
        <f t="shared" si="18"/>
        <v>1.5</v>
      </c>
      <c r="G48" s="116">
        <f t="shared" si="18"/>
        <v>1.5</v>
      </c>
      <c r="H48" s="211">
        <f>H$29*H47</f>
        <v>0</v>
      </c>
      <c r="I48" s="210">
        <f t="shared" ref="I48:K48" si="19">I$29*I47</f>
        <v>0</v>
      </c>
      <c r="J48" s="210">
        <f t="shared" si="19"/>
        <v>0</v>
      </c>
      <c r="K48" s="212">
        <f t="shared" si="19"/>
        <v>0</v>
      </c>
      <c r="L48" s="114">
        <f>L$29*L47</f>
        <v>0.3</v>
      </c>
      <c r="M48" s="116">
        <f t="shared" ref="M48:O48" si="20">M$29*M47</f>
        <v>0.3</v>
      </c>
      <c r="N48" s="116">
        <f t="shared" si="20"/>
        <v>0.3</v>
      </c>
      <c r="O48" s="117">
        <f t="shared" si="20"/>
        <v>0.3</v>
      </c>
      <c r="P48" s="116"/>
      <c r="Q48" s="116"/>
      <c r="R48" s="116"/>
      <c r="S48" s="116"/>
      <c r="T48" s="118">
        <f>SQRT(SUMSQ(D48,H48,L48))</f>
        <v>1.5297058540778354</v>
      </c>
      <c r="U48" s="119">
        <f>SQRT(SUMSQ(E48,I48,M48))</f>
        <v>1.5297058540778354</v>
      </c>
      <c r="V48" s="119">
        <f>SQRT(SUMSQ(F48,J48,N48))</f>
        <v>1.5297058540778354</v>
      </c>
      <c r="W48" s="120">
        <f>SQRT(SUMSQ(G48,K48,O48))</f>
        <v>1.5297058540778354</v>
      </c>
      <c r="X48" s="120"/>
      <c r="Y48" s="164" t="s">
        <v>122</v>
      </c>
    </row>
    <row r="49" spans="1:25" s="75" customFormat="1" x14ac:dyDescent="0.35">
      <c r="A49" s="170"/>
      <c r="B49" s="92"/>
      <c r="C49" s="191"/>
      <c r="G49" s="92"/>
      <c r="H49" s="81"/>
      <c r="K49" s="92"/>
      <c r="L49" s="81"/>
      <c r="O49" s="92"/>
      <c r="T49" s="81"/>
      <c r="W49" s="92"/>
      <c r="X49" s="92"/>
      <c r="Y49" s="130"/>
    </row>
    <row r="50" spans="1:25" s="75" customFormat="1" x14ac:dyDescent="0.35">
      <c r="A50" s="170"/>
      <c r="B50" s="92"/>
      <c r="C50" s="191"/>
      <c r="G50" s="92"/>
      <c r="H50" s="81"/>
      <c r="K50" s="92"/>
      <c r="L50" s="81"/>
      <c r="O50" s="92"/>
      <c r="T50" s="81"/>
      <c r="W50" s="92"/>
      <c r="X50" s="92"/>
      <c r="Y50" s="130"/>
    </row>
    <row r="51" spans="1:25" s="75" customFormat="1" x14ac:dyDescent="0.35">
      <c r="A51" s="168" t="s">
        <v>42</v>
      </c>
      <c r="B51" s="132" t="s">
        <v>11</v>
      </c>
      <c r="C51" s="190"/>
      <c r="D51" s="116">
        <v>1</v>
      </c>
      <c r="E51" s="116">
        <v>1</v>
      </c>
      <c r="F51" s="116">
        <v>1</v>
      </c>
      <c r="G51" s="117">
        <v>1</v>
      </c>
      <c r="H51" s="114">
        <f>H17/(D17+H17+L17)</f>
        <v>0.39981013278633282</v>
      </c>
      <c r="I51" s="116">
        <f>I17/(E17+I17+M17)</f>
        <v>0.25317451731170798</v>
      </c>
      <c r="J51" s="116">
        <f>J17/(F17+J17+N17)</f>
        <v>0.22163678434286779</v>
      </c>
      <c r="K51" s="116">
        <f>K17/(G17+K17+O17)</f>
        <v>0.22163678434286782</v>
      </c>
      <c r="L51" s="114">
        <f>L17/(D17+H17+L17)</f>
        <v>0.39981013278633282</v>
      </c>
      <c r="M51" s="116">
        <f>M17/(E17+I17+M17)</f>
        <v>0.25317451731170798</v>
      </c>
      <c r="N51" s="116">
        <f>N17/(F17+J17+N17)</f>
        <v>0.22163678434286779</v>
      </c>
      <c r="O51" s="117">
        <f>O17/(G17+K17+O17)</f>
        <v>0.22163678434286782</v>
      </c>
      <c r="P51" s="116"/>
      <c r="Q51" s="116"/>
      <c r="R51" s="116"/>
      <c r="S51" s="116"/>
      <c r="T51" s="114"/>
      <c r="U51" s="116"/>
      <c r="V51" s="116"/>
      <c r="W51" s="117"/>
      <c r="X51" s="117"/>
      <c r="Y51" s="134" t="s">
        <v>24</v>
      </c>
    </row>
    <row r="52" spans="1:25" s="75" customFormat="1" ht="13.15" x14ac:dyDescent="0.4">
      <c r="A52" s="169" t="s">
        <v>41</v>
      </c>
      <c r="B52" s="132" t="s">
        <v>7</v>
      </c>
      <c r="C52" s="190"/>
      <c r="D52" s="116">
        <f t="shared" ref="D52:G52" si="21">D$26*D51</f>
        <v>1.5</v>
      </c>
      <c r="E52" s="116">
        <f t="shared" si="21"/>
        <v>1.5</v>
      </c>
      <c r="F52" s="116">
        <f t="shared" si="21"/>
        <v>1.5</v>
      </c>
      <c r="G52" s="117">
        <f t="shared" si="21"/>
        <v>1.5</v>
      </c>
      <c r="H52" s="114">
        <f t="shared" ref="H52:O52" si="22">H$28*H51</f>
        <v>0.11994303983589984</v>
      </c>
      <c r="I52" s="116">
        <f t="shared" si="22"/>
        <v>7.5952355193512386E-2</v>
      </c>
      <c r="J52" s="116">
        <f t="shared" si="22"/>
        <v>6.6491035302860338E-2</v>
      </c>
      <c r="K52" s="117">
        <f t="shared" si="22"/>
        <v>6.6491035302860338E-2</v>
      </c>
      <c r="L52" s="114">
        <f t="shared" si="22"/>
        <v>0.11994303983589984</v>
      </c>
      <c r="M52" s="116">
        <f t="shared" si="22"/>
        <v>7.5952355193512386E-2</v>
      </c>
      <c r="N52" s="116">
        <f t="shared" si="22"/>
        <v>6.6491035302860338E-2</v>
      </c>
      <c r="O52" s="117">
        <f t="shared" si="22"/>
        <v>6.6491035302860338E-2</v>
      </c>
      <c r="P52" s="116"/>
      <c r="Q52" s="116"/>
      <c r="R52" s="116"/>
      <c r="S52" s="116"/>
      <c r="T52" s="118">
        <f>SQRT(SUMSQ(D52,H52,L52))</f>
        <v>1.5095604213181242</v>
      </c>
      <c r="U52" s="119">
        <f>SQRT(SUMSQ(E52,I52,M52))</f>
        <v>1.5038409226107936</v>
      </c>
      <c r="V52" s="119">
        <f>SQRT(SUMSQ(F52,J52,N52))</f>
        <v>1.502944481859291</v>
      </c>
      <c r="W52" s="120">
        <f>SQRT(SUMSQ(G52,K52,O52))</f>
        <v>1.502944481859291</v>
      </c>
      <c r="X52" s="120"/>
      <c r="Y52" s="135" t="s">
        <v>43</v>
      </c>
    </row>
    <row r="53" spans="1:25" s="75" customFormat="1" ht="13.15" x14ac:dyDescent="0.4">
      <c r="A53" s="121"/>
      <c r="B53" s="73"/>
      <c r="C53" s="189"/>
      <c r="D53" s="123"/>
      <c r="E53" s="123"/>
      <c r="F53" s="123"/>
      <c r="G53" s="124"/>
      <c r="H53" s="122"/>
      <c r="I53" s="123"/>
      <c r="J53" s="123"/>
      <c r="K53" s="124"/>
      <c r="L53" s="122"/>
      <c r="M53" s="123"/>
      <c r="N53" s="123"/>
      <c r="O53" s="124"/>
      <c r="P53" s="123"/>
      <c r="Q53" s="123"/>
      <c r="R53" s="123"/>
      <c r="S53" s="123"/>
      <c r="T53" s="127"/>
      <c r="U53" s="128"/>
      <c r="V53" s="128"/>
      <c r="W53" s="129"/>
      <c r="X53" s="129"/>
      <c r="Y53" s="135"/>
    </row>
    <row r="54" spans="1:25" s="75" customFormat="1" ht="13.15" x14ac:dyDescent="0.4">
      <c r="A54" s="121"/>
      <c r="B54" s="77"/>
      <c r="C54" s="192"/>
      <c r="D54" s="89"/>
      <c r="E54" s="89"/>
      <c r="F54" s="89"/>
      <c r="G54" s="90"/>
      <c r="H54" s="122"/>
      <c r="I54" s="123"/>
      <c r="J54" s="123"/>
      <c r="K54" s="124"/>
      <c r="L54" s="122"/>
      <c r="M54" s="123"/>
      <c r="N54" s="123"/>
      <c r="O54" s="124"/>
      <c r="P54" s="89"/>
      <c r="Q54" s="89"/>
      <c r="R54" s="89"/>
      <c r="S54" s="89"/>
      <c r="T54" s="88"/>
      <c r="U54" s="89"/>
      <c r="V54" s="89"/>
      <c r="W54" s="90"/>
      <c r="X54" s="90"/>
      <c r="Y54" s="134"/>
    </row>
    <row r="55" spans="1:25" s="75" customFormat="1" x14ac:dyDescent="0.35">
      <c r="A55" s="168" t="s">
        <v>93</v>
      </c>
      <c r="B55" s="132" t="s">
        <v>11</v>
      </c>
      <c r="C55" s="190"/>
      <c r="D55" s="116">
        <v>0</v>
      </c>
      <c r="E55" s="116">
        <v>0</v>
      </c>
      <c r="F55" s="116">
        <v>0</v>
      </c>
      <c r="G55" s="116">
        <v>0</v>
      </c>
      <c r="H55" s="114">
        <f>H17/(D17+H17+L17)</f>
        <v>0.39981013278633282</v>
      </c>
      <c r="I55" s="116">
        <f>I17/(E17+I17+M17)</f>
        <v>0.25317451731170798</v>
      </c>
      <c r="J55" s="116">
        <f>J17/(F17+J17+N17)</f>
        <v>0.22163678434286779</v>
      </c>
      <c r="K55" s="117">
        <f>K17/(G17+K17+O17)</f>
        <v>0.22163678434286782</v>
      </c>
      <c r="L55" s="114">
        <f>1-L17/(D17+H17+L17)</f>
        <v>0.60018986721366718</v>
      </c>
      <c r="M55" s="116">
        <f>1-M17/(E17+I17+M17)</f>
        <v>0.74682548268829207</v>
      </c>
      <c r="N55" s="116">
        <f>1-N17/(F17+J17+N17)</f>
        <v>0.77836321565713218</v>
      </c>
      <c r="O55" s="117">
        <f>1-O17/(G17+K17+O17)</f>
        <v>0.77836321565713218</v>
      </c>
      <c r="P55" s="116">
        <v>1</v>
      </c>
      <c r="Q55" s="116">
        <v>1</v>
      </c>
      <c r="R55" s="116">
        <v>1</v>
      </c>
      <c r="S55" s="117">
        <v>1</v>
      </c>
      <c r="T55" s="114"/>
      <c r="U55" s="116"/>
      <c r="V55" s="116"/>
      <c r="W55" s="117"/>
      <c r="X55" s="117"/>
      <c r="Y55" s="134" t="s">
        <v>24</v>
      </c>
    </row>
    <row r="56" spans="1:25" s="75" customFormat="1" ht="13.15" x14ac:dyDescent="0.4">
      <c r="A56" s="169" t="s">
        <v>94</v>
      </c>
      <c r="B56" s="132" t="s">
        <v>7</v>
      </c>
      <c r="C56" s="190"/>
      <c r="D56" s="210">
        <f t="shared" ref="D56:F56" si="23">D$27*D55</f>
        <v>0</v>
      </c>
      <c r="E56" s="210">
        <f t="shared" si="23"/>
        <v>0</v>
      </c>
      <c r="F56" s="210">
        <f t="shared" si="23"/>
        <v>0</v>
      </c>
      <c r="G56" s="210">
        <f>G$27*G55</f>
        <v>0</v>
      </c>
      <c r="H56" s="114">
        <f>H$29*H55</f>
        <v>0.11994303983589984</v>
      </c>
      <c r="I56" s="116">
        <f t="shared" ref="I56:K56" si="24">I$29*I55</f>
        <v>7.5952355193512386E-2</v>
      </c>
      <c r="J56" s="116">
        <f t="shared" si="24"/>
        <v>6.6491035302860338E-2</v>
      </c>
      <c r="K56" s="117">
        <f t="shared" si="24"/>
        <v>6.6491035302860338E-2</v>
      </c>
      <c r="L56" s="114">
        <f>L$29*L55</f>
        <v>0.18005696016410014</v>
      </c>
      <c r="M56" s="116">
        <f t="shared" ref="M56:O56" si="25">M$29*M55</f>
        <v>0.22404764480648762</v>
      </c>
      <c r="N56" s="116">
        <f t="shared" si="25"/>
        <v>0.23350896469713964</v>
      </c>
      <c r="O56" s="117">
        <f t="shared" si="25"/>
        <v>0.23350896469713964</v>
      </c>
      <c r="P56" s="116">
        <f t="shared" ref="P56:S56" si="26">P$30*P55</f>
        <v>2.5</v>
      </c>
      <c r="Q56" s="116">
        <f t="shared" si="26"/>
        <v>3.5</v>
      </c>
      <c r="R56" s="116">
        <f t="shared" si="26"/>
        <v>3.5</v>
      </c>
      <c r="S56" s="117">
        <f t="shared" si="26"/>
        <v>3.5</v>
      </c>
      <c r="T56" s="118">
        <f>SQRT(SUMSQ(D56,H56,L56))+P56</f>
        <v>2.7163488888545828</v>
      </c>
      <c r="U56" s="119">
        <f>SQRT(SUMSQ(E56,I56,M56))+Q56</f>
        <v>3.7365715693036159</v>
      </c>
      <c r="V56" s="119">
        <f>SQRT(SUMSQ(F56,J56,N56))+R56</f>
        <v>3.7427910508432638</v>
      </c>
      <c r="W56" s="120">
        <f>SQRT(SUMSQ(G56,K56,O56))+S56</f>
        <v>3.7427910508432638</v>
      </c>
      <c r="X56" s="120"/>
      <c r="Y56" s="164" t="s">
        <v>123</v>
      </c>
    </row>
    <row r="57" spans="1:25" s="75" customFormat="1" ht="13.5" thickBot="1" x14ac:dyDescent="0.45">
      <c r="A57" s="93"/>
      <c r="B57" s="133"/>
      <c r="C57" s="193"/>
      <c r="D57" s="95"/>
      <c r="E57" s="95"/>
      <c r="F57" s="95"/>
      <c r="G57" s="96"/>
      <c r="H57" s="94"/>
      <c r="I57" s="95"/>
      <c r="J57" s="95"/>
      <c r="K57" s="96"/>
      <c r="L57" s="94"/>
      <c r="M57" s="95"/>
      <c r="N57" s="95"/>
      <c r="O57" s="96"/>
      <c r="P57" s="95"/>
      <c r="Q57" s="95"/>
      <c r="R57" s="95"/>
      <c r="S57" s="95"/>
      <c r="T57" s="97"/>
      <c r="U57" s="98"/>
      <c r="V57" s="98"/>
      <c r="W57" s="99"/>
      <c r="X57" s="99"/>
      <c r="Y57" s="100"/>
    </row>
    <row r="58" spans="1:25" s="75" customFormat="1" ht="13.15" x14ac:dyDescent="0.4">
      <c r="A58" s="101"/>
      <c r="B58" s="76"/>
      <c r="C58" s="76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91"/>
      <c r="U58" s="91"/>
      <c r="V58" s="91"/>
      <c r="W58" s="91"/>
      <c r="X58" s="91"/>
      <c r="Y58" s="102"/>
    </row>
    <row r="59" spans="1:25" s="75" customFormat="1" ht="13.15" thickBot="1" x14ac:dyDescent="0.4">
      <c r="Y59" s="102"/>
    </row>
    <row r="60" spans="1:25" s="75" customFormat="1" ht="13.15" x14ac:dyDescent="0.4">
      <c r="A60" s="1" t="s">
        <v>21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104" t="s">
        <v>3</v>
      </c>
    </row>
    <row r="61" spans="1:25" s="75" customFormat="1" x14ac:dyDescent="0.35">
      <c r="A61" s="4" t="s">
        <v>127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66" t="s">
        <v>124</v>
      </c>
    </row>
    <row r="62" spans="1:25" s="75" customFormat="1" ht="13.15" thickBot="1" x14ac:dyDescent="0.4">
      <c r="A62" s="165"/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67"/>
    </row>
    <row r="63" spans="1:25" s="75" customFormat="1" x14ac:dyDescent="0.35">
      <c r="Y63" s="102"/>
    </row>
    <row r="64" spans="1:25" s="75" customFormat="1" ht="13.15" thickBot="1" x14ac:dyDescent="0.4">
      <c r="Y64" s="102"/>
    </row>
    <row r="65" spans="1:25" s="75" customFormat="1" ht="13.15" x14ac:dyDescent="0.4">
      <c r="A65" s="1" t="s">
        <v>22</v>
      </c>
      <c r="B65" s="53"/>
      <c r="C65" s="19"/>
      <c r="D65" s="226" t="s">
        <v>0</v>
      </c>
      <c r="E65" s="233"/>
      <c r="F65" s="233"/>
      <c r="G65" s="234"/>
      <c r="H65" s="226" t="s">
        <v>1</v>
      </c>
      <c r="I65" s="233"/>
      <c r="J65" s="233"/>
      <c r="K65" s="234"/>
      <c r="L65" s="226" t="s">
        <v>2</v>
      </c>
      <c r="M65" s="233"/>
      <c r="N65" s="233"/>
      <c r="O65" s="234"/>
      <c r="P65" s="115"/>
      <c r="Q65" s="19"/>
      <c r="R65" s="19"/>
      <c r="S65" s="19"/>
      <c r="T65" s="19"/>
      <c r="U65" s="19"/>
      <c r="V65" s="19"/>
      <c r="W65" s="53"/>
      <c r="X65" s="53"/>
      <c r="Y65" s="14" t="s">
        <v>3</v>
      </c>
    </row>
    <row r="66" spans="1:25" s="75" customFormat="1" ht="13.15" x14ac:dyDescent="0.4">
      <c r="A66" s="2"/>
      <c r="B66" s="36"/>
      <c r="C66" s="3"/>
      <c r="D66" s="35" t="s">
        <v>33</v>
      </c>
      <c r="E66" s="3" t="s">
        <v>34</v>
      </c>
      <c r="F66" s="224" t="s">
        <v>35</v>
      </c>
      <c r="G66" s="229"/>
      <c r="H66" s="35" t="s">
        <v>33</v>
      </c>
      <c r="I66" s="3" t="s">
        <v>34</v>
      </c>
      <c r="J66" s="224" t="s">
        <v>35</v>
      </c>
      <c r="K66" s="229"/>
      <c r="L66" s="35" t="s">
        <v>33</v>
      </c>
      <c r="M66" s="3" t="s">
        <v>34</v>
      </c>
      <c r="N66" s="224" t="s">
        <v>35</v>
      </c>
      <c r="O66" s="229"/>
      <c r="P66" s="35"/>
      <c r="Q66" s="3"/>
      <c r="R66" s="3"/>
      <c r="S66" s="3"/>
      <c r="T66" s="3"/>
      <c r="U66" s="3"/>
      <c r="V66" s="3"/>
      <c r="W66" s="36"/>
      <c r="X66" s="36"/>
      <c r="Y66" s="15"/>
    </row>
    <row r="67" spans="1:25" s="75" customFormat="1" x14ac:dyDescent="0.35">
      <c r="A67" s="2" t="s">
        <v>8</v>
      </c>
      <c r="B67" s="73" t="s">
        <v>5</v>
      </c>
      <c r="C67" s="6"/>
      <c r="D67" s="58">
        <f>D9</f>
        <v>-85</v>
      </c>
      <c r="E67" s="25">
        <f>E9</f>
        <v>-101</v>
      </c>
      <c r="F67" s="25">
        <f>F9</f>
        <v>-114</v>
      </c>
      <c r="G67" s="44">
        <f>G9</f>
        <v>-107.5</v>
      </c>
      <c r="H67" s="58"/>
      <c r="I67" s="25"/>
      <c r="J67" s="25"/>
      <c r="K67" s="44"/>
      <c r="L67" s="58"/>
      <c r="M67" s="25"/>
      <c r="N67" s="25"/>
      <c r="O67" s="44"/>
      <c r="P67" s="105"/>
      <c r="Q67" s="6"/>
      <c r="R67" s="6"/>
      <c r="S67" s="6"/>
      <c r="T67" s="6"/>
      <c r="U67" s="6"/>
      <c r="V67" s="6"/>
      <c r="W67" s="73"/>
      <c r="X67" s="73"/>
      <c r="Y67" s="24"/>
    </row>
    <row r="68" spans="1:25" s="75" customFormat="1" x14ac:dyDescent="0.35">
      <c r="A68" s="2" t="s">
        <v>6</v>
      </c>
      <c r="B68" s="73" t="s">
        <v>7</v>
      </c>
      <c r="C68" s="6"/>
      <c r="D68" s="58"/>
      <c r="E68" s="25"/>
      <c r="F68" s="25"/>
      <c r="G68" s="44"/>
      <c r="H68" s="58">
        <f>H10</f>
        <v>3</v>
      </c>
      <c r="I68" s="25">
        <f>I10</f>
        <v>-2.9</v>
      </c>
      <c r="J68" s="25">
        <f>J10</f>
        <v>-4</v>
      </c>
      <c r="K68" s="44">
        <f>K10</f>
        <v>-4</v>
      </c>
      <c r="L68" s="58">
        <f>L10</f>
        <v>3</v>
      </c>
      <c r="M68" s="25">
        <f>M10</f>
        <v>-2.9</v>
      </c>
      <c r="N68" s="25">
        <f>N10</f>
        <v>-4</v>
      </c>
      <c r="O68" s="44">
        <f>O10</f>
        <v>-4</v>
      </c>
      <c r="P68" s="58"/>
      <c r="Q68" s="25"/>
      <c r="R68" s="25"/>
      <c r="S68" s="25"/>
      <c r="T68" s="6"/>
      <c r="U68" s="6"/>
      <c r="V68" s="6"/>
      <c r="W68" s="73"/>
      <c r="X68" s="73"/>
      <c r="Y68" s="24"/>
    </row>
    <row r="69" spans="1:25" s="75" customFormat="1" x14ac:dyDescent="0.35">
      <c r="A69" s="2" t="s">
        <v>16</v>
      </c>
      <c r="B69" s="73" t="s">
        <v>7</v>
      </c>
      <c r="C69" s="6"/>
      <c r="D69" s="206">
        <v>-1.55</v>
      </c>
      <c r="E69" s="207">
        <v>0</v>
      </c>
      <c r="F69" s="207">
        <v>0</v>
      </c>
      <c r="G69" s="208">
        <v>0</v>
      </c>
      <c r="H69" s="206">
        <v>0</v>
      </c>
      <c r="I69" s="207">
        <v>0</v>
      </c>
      <c r="J69" s="207">
        <v>0</v>
      </c>
      <c r="K69" s="207">
        <v>0</v>
      </c>
      <c r="L69" s="175">
        <v>0</v>
      </c>
      <c r="M69" s="207">
        <v>0</v>
      </c>
      <c r="N69" s="207">
        <v>0</v>
      </c>
      <c r="O69" s="207">
        <v>0</v>
      </c>
      <c r="P69" s="58"/>
      <c r="Q69" s="25"/>
      <c r="R69" s="25"/>
      <c r="S69" s="25"/>
      <c r="T69" s="6"/>
      <c r="U69" s="6"/>
      <c r="V69" s="6"/>
      <c r="W69" s="73"/>
      <c r="X69" s="73"/>
      <c r="Y69" s="24" t="s">
        <v>14</v>
      </c>
    </row>
    <row r="70" spans="1:25" s="75" customFormat="1" ht="13.15" x14ac:dyDescent="0.4">
      <c r="A70" s="2" t="s">
        <v>15</v>
      </c>
      <c r="B70" s="73" t="s">
        <v>7</v>
      </c>
      <c r="C70" s="6"/>
      <c r="D70" s="139">
        <f t="shared" ref="D70:G70" si="27">D67+D69</f>
        <v>-86.55</v>
      </c>
      <c r="E70" s="9">
        <f t="shared" si="27"/>
        <v>-101</v>
      </c>
      <c r="F70" s="9">
        <f t="shared" si="27"/>
        <v>-114</v>
      </c>
      <c r="G70" s="140">
        <f t="shared" si="27"/>
        <v>-107.5</v>
      </c>
      <c r="H70" s="139">
        <f t="shared" ref="H70:O70" si="28">H68+H69</f>
        <v>3</v>
      </c>
      <c r="I70" s="9">
        <f t="shared" si="28"/>
        <v>-2.9</v>
      </c>
      <c r="J70" s="9">
        <f t="shared" si="28"/>
        <v>-4</v>
      </c>
      <c r="K70" s="140">
        <f t="shared" si="28"/>
        <v>-4</v>
      </c>
      <c r="L70" s="139">
        <f t="shared" si="28"/>
        <v>3</v>
      </c>
      <c r="M70" s="9">
        <f t="shared" si="28"/>
        <v>-2.9</v>
      </c>
      <c r="N70" s="9">
        <f t="shared" si="28"/>
        <v>-4</v>
      </c>
      <c r="O70" s="140">
        <f t="shared" si="28"/>
        <v>-4</v>
      </c>
      <c r="P70" s="58"/>
      <c r="Q70" s="25"/>
      <c r="R70" s="25"/>
      <c r="S70" s="25"/>
      <c r="T70" s="6"/>
      <c r="U70" s="6"/>
      <c r="V70" s="6"/>
      <c r="W70" s="73"/>
      <c r="X70" s="73"/>
      <c r="Y70" s="24" t="s">
        <v>26</v>
      </c>
    </row>
    <row r="71" spans="1:25" s="75" customFormat="1" x14ac:dyDescent="0.35">
      <c r="A71" s="2"/>
      <c r="B71" s="73"/>
      <c r="C71" s="6"/>
      <c r="D71" s="105"/>
      <c r="E71" s="6"/>
      <c r="F71" s="6"/>
      <c r="G71" s="73"/>
      <c r="H71" s="58"/>
      <c r="I71" s="25"/>
      <c r="J71" s="25"/>
      <c r="K71" s="44"/>
      <c r="L71" s="58"/>
      <c r="M71" s="25"/>
      <c r="N71" s="25"/>
      <c r="O71" s="73"/>
      <c r="P71" s="105"/>
      <c r="Q71" s="6"/>
      <c r="R71" s="6"/>
      <c r="S71" s="6"/>
      <c r="T71" s="6"/>
      <c r="U71" s="6"/>
      <c r="V71" s="6"/>
      <c r="W71" s="73"/>
      <c r="X71" s="73"/>
      <c r="Y71" s="24"/>
    </row>
    <row r="72" spans="1:25" s="75" customFormat="1" x14ac:dyDescent="0.35">
      <c r="A72" s="138" t="s">
        <v>13</v>
      </c>
      <c r="B72" s="73"/>
      <c r="C72" s="6"/>
      <c r="D72" s="105"/>
      <c r="E72" s="6"/>
      <c r="F72" s="6"/>
      <c r="G72" s="73"/>
      <c r="H72" s="58"/>
      <c r="I72" s="25"/>
      <c r="J72" s="25"/>
      <c r="K72" s="44"/>
      <c r="L72" s="58"/>
      <c r="M72" s="25"/>
      <c r="N72" s="25"/>
      <c r="O72" s="73"/>
      <c r="P72" s="105"/>
      <c r="Q72" s="6"/>
      <c r="R72" s="6"/>
      <c r="S72" s="6"/>
      <c r="T72" s="6"/>
      <c r="U72" s="6"/>
      <c r="V72" s="6"/>
      <c r="W72" s="73"/>
      <c r="X72" s="73"/>
      <c r="Y72" s="24"/>
    </row>
    <row r="73" spans="1:25" s="75" customFormat="1" x14ac:dyDescent="0.35">
      <c r="A73" s="2" t="s">
        <v>9</v>
      </c>
      <c r="B73" s="38" t="s">
        <v>65</v>
      </c>
      <c r="C73" s="6"/>
      <c r="D73" s="122">
        <f>(10^12)*(10^-3)*10^(D70/10)*D5/15</f>
        <v>2.2130947096056399</v>
      </c>
      <c r="E73" s="123">
        <f>(10^12)*(10^-3)*10^(E70/10)*E5/15</f>
        <v>7.9432823472427916E-2</v>
      </c>
      <c r="F73" s="123">
        <f>(10^12)*(10^-3)*10^(F70/10)*F5/15</f>
        <v>3.9810717055349535E-3</v>
      </c>
      <c r="G73" s="124">
        <f>(10^12)*(10^-3)*10^(G70/10)*G5/15</f>
        <v>1.7782794100389156E-2</v>
      </c>
      <c r="H73" s="122">
        <f>(10^12)*(10^-3)*10^((D70+H70)/10)*H5/15</f>
        <v>4.4157044735331166</v>
      </c>
      <c r="I73" s="123">
        <f>(10^12)*(10^-3)*10^((E70+I70)/10)*I5/15</f>
        <v>4.0738027780411121E-2</v>
      </c>
      <c r="J73" s="123">
        <f>(10^12)*(10^-3)*10^((F70+J70)/10)*J5/15</f>
        <v>1.5848931924611065E-3</v>
      </c>
      <c r="K73" s="124">
        <f>(10^12)*(10^-3)*10^((G70+K70)/10)*K5/15</f>
        <v>7.0794578438413535E-3</v>
      </c>
      <c r="L73" s="122">
        <f>(10^12)*(10^-3)*10^((D70+L70)/10)*L5/15</f>
        <v>4.4157044735331166</v>
      </c>
      <c r="M73" s="123">
        <f>(10^12)*(10^-3)*10^((E70+M70)/10)*M5/15</f>
        <v>4.0738027780411121E-2</v>
      </c>
      <c r="N73" s="123">
        <f>(10^12)*(10^-3)*10^((F70+N70)/10)*N5/15</f>
        <v>1.5848931924611065E-3</v>
      </c>
      <c r="O73" s="124">
        <f>(10^12)*(10^-3)*10^((G70+O70)/10)*O5/15</f>
        <v>7.0794578438413535E-3</v>
      </c>
      <c r="P73" s="122"/>
      <c r="Q73" s="123"/>
      <c r="R73" s="123"/>
      <c r="S73" s="123"/>
      <c r="T73" s="123"/>
      <c r="U73" s="123"/>
      <c r="V73" s="123"/>
      <c r="W73" s="124"/>
      <c r="X73" s="124"/>
      <c r="Y73" s="24"/>
    </row>
    <row r="74" spans="1:25" s="75" customFormat="1" ht="13.15" x14ac:dyDescent="0.4">
      <c r="A74" s="240" t="s">
        <v>79</v>
      </c>
      <c r="B74" s="73" t="s">
        <v>7</v>
      </c>
      <c r="C74" s="6"/>
      <c r="D74" s="105" t="s">
        <v>10</v>
      </c>
      <c r="E74" s="6" t="s">
        <v>10</v>
      </c>
      <c r="F74" s="6" t="s">
        <v>10</v>
      </c>
      <c r="G74" s="73" t="s">
        <v>10</v>
      </c>
      <c r="H74" s="139">
        <f>10*LOG(H73/(D73+L73))</f>
        <v>-1.7643486243648572</v>
      </c>
      <c r="I74" s="9">
        <f>10*LOG(I73/(E73+M73))</f>
        <v>-4.6979913758994742</v>
      </c>
      <c r="J74" s="9">
        <f>10*LOG(J73/(F73+N73))</f>
        <v>-5.4554046310929349</v>
      </c>
      <c r="K74" s="140">
        <f>10*LOG(K73/(G73+O73))</f>
        <v>-5.4554046310929349</v>
      </c>
      <c r="L74" s="139">
        <f>10*LOG(L73/(D73+H73))</f>
        <v>-1.7643486243648572</v>
      </c>
      <c r="M74" s="9">
        <f>10*LOG(M73/(E73+I73))</f>
        <v>-4.6979913758994742</v>
      </c>
      <c r="N74" s="9">
        <f>10*LOG(N73/(F73+J73))</f>
        <v>-5.4554046310929349</v>
      </c>
      <c r="O74" s="140">
        <f>10*LOG(O73/(G73+K73))</f>
        <v>-5.4554046310929349</v>
      </c>
      <c r="P74" s="139"/>
      <c r="Q74" s="9"/>
      <c r="R74" s="9"/>
      <c r="S74" s="9"/>
      <c r="T74" s="25"/>
      <c r="U74" s="25"/>
      <c r="V74" s="25"/>
      <c r="W74" s="44"/>
      <c r="X74" s="44"/>
      <c r="Y74" s="24" t="str">
        <f>Y18</f>
        <v>For SSB/CSI-RS Es/Iot range check</v>
      </c>
    </row>
    <row r="75" spans="1:25" s="75" customFormat="1" ht="13.15" x14ac:dyDescent="0.4">
      <c r="A75" s="22" t="s">
        <v>80</v>
      </c>
      <c r="B75" s="38" t="s">
        <v>64</v>
      </c>
      <c r="C75" s="6"/>
      <c r="D75" s="105" t="s">
        <v>10</v>
      </c>
      <c r="E75" s="6" t="s">
        <v>10</v>
      </c>
      <c r="F75" s="6" t="s">
        <v>10</v>
      </c>
      <c r="G75" s="73" t="s">
        <v>10</v>
      </c>
      <c r="H75" s="139">
        <f>D70+H70+10*LOG(H5/15)</f>
        <v>-83.55</v>
      </c>
      <c r="I75" s="9">
        <f>E70+I70+10*LOG(I5/15)</f>
        <v>-103.9</v>
      </c>
      <c r="J75" s="9">
        <f>F70+J70+10*LOG(J5/15)</f>
        <v>-118</v>
      </c>
      <c r="K75" s="140">
        <f>G70+K70+10*LOG(K5/15)</f>
        <v>-111.5</v>
      </c>
      <c r="L75" s="139">
        <f>D70+L70+10*LOG(L5/15)</f>
        <v>-83.55</v>
      </c>
      <c r="M75" s="9">
        <f>E70+M70+10*LOG(M5/15)</f>
        <v>-103.9</v>
      </c>
      <c r="N75" s="9">
        <f>F70+N70+10*LOG(N5/15)</f>
        <v>-118</v>
      </c>
      <c r="O75" s="140">
        <f>G70+O70+10*LOG(O5/15)</f>
        <v>-111.5</v>
      </c>
      <c r="P75" s="141"/>
      <c r="Q75" s="142"/>
      <c r="R75" s="142"/>
      <c r="S75" s="142"/>
      <c r="T75" s="6"/>
      <c r="U75" s="6"/>
      <c r="V75" s="6"/>
      <c r="W75" s="73"/>
      <c r="X75" s="73"/>
      <c r="Y75" s="24" t="str">
        <f>Y19</f>
        <v>For SSB_RP/CSI-RS_RP level range check</v>
      </c>
    </row>
    <row r="76" spans="1:25" ht="13.15" x14ac:dyDescent="0.4">
      <c r="A76" s="22" t="s">
        <v>81</v>
      </c>
      <c r="B76" s="38" t="s">
        <v>7</v>
      </c>
      <c r="C76" s="5"/>
      <c r="D76" s="37" t="s">
        <v>10</v>
      </c>
      <c r="E76" s="5" t="s">
        <v>10</v>
      </c>
      <c r="F76" s="5" t="s">
        <v>10</v>
      </c>
      <c r="G76" s="38" t="s">
        <v>10</v>
      </c>
      <c r="H76" s="139">
        <f>10*LOG(H73/(D73+H73+L73))-10*LOG(12)</f>
        <v>-14.773274493685145</v>
      </c>
      <c r="I76" s="237">
        <f t="shared" ref="I76:K76" si="29">10*LOG(I73/(E73+I73+M73))-10*LOG(12)</f>
        <v>-16.75761255396824</v>
      </c>
      <c r="J76" s="237">
        <f t="shared" si="29"/>
        <v>-17.335394055536188</v>
      </c>
      <c r="K76" s="237">
        <f t="shared" si="29"/>
        <v>-17.335394055536188</v>
      </c>
      <c r="L76" s="139">
        <f>10*LOG(L73/(D73+H73+L73))-10*LOG(12)</f>
        <v>-14.773274493685145</v>
      </c>
      <c r="M76" s="237">
        <f t="shared" ref="M76:O76" si="30">10*LOG(M73/(E73+I73+M73))-10*LOG(12)</f>
        <v>-16.75761255396824</v>
      </c>
      <c r="N76" s="237">
        <f t="shared" si="30"/>
        <v>-17.335394055536188</v>
      </c>
      <c r="O76" s="237">
        <f t="shared" si="30"/>
        <v>-17.335394055536188</v>
      </c>
      <c r="P76" s="59"/>
      <c r="Q76" s="26"/>
      <c r="R76" s="26"/>
      <c r="S76" s="26"/>
      <c r="T76" s="6"/>
      <c r="U76" s="6"/>
      <c r="V76" s="6"/>
      <c r="W76" s="73"/>
      <c r="X76" s="73"/>
      <c r="Y76" s="16"/>
    </row>
    <row r="77" spans="1:25" s="75" customFormat="1" ht="13.5" thickBot="1" x14ac:dyDescent="0.45">
      <c r="A77" s="143" t="s">
        <v>37</v>
      </c>
      <c r="B77" s="47" t="s">
        <v>71</v>
      </c>
      <c r="C77" s="137"/>
      <c r="D77" s="144">
        <f>10*LOG((D73+H73+L73)*10^-9)+10*LOG(D7*12)</f>
        <v>-51.616692069966874</v>
      </c>
      <c r="E77" s="145">
        <f>10*LOG((E73+I73+M73)*10^-9)+10*LOG(E7*12)</f>
        <v>-69.982354009683789</v>
      </c>
      <c r="F77" s="145">
        <f>10*LOG((F73+J73+N73)*10^-9)+10*LOG(F7*12)</f>
        <v>-83.504572508115842</v>
      </c>
      <c r="G77" s="146">
        <f>10*LOG((G73+K73+O73)*10^-9)+10*LOG(G7*12)</f>
        <v>-77.004572508115842</v>
      </c>
      <c r="H77" s="66" t="s">
        <v>10</v>
      </c>
      <c r="I77" s="137" t="s">
        <v>10</v>
      </c>
      <c r="J77" s="137" t="s">
        <v>10</v>
      </c>
      <c r="K77" s="45" t="s">
        <v>10</v>
      </c>
      <c r="L77" s="66" t="s">
        <v>10</v>
      </c>
      <c r="M77" s="137" t="s">
        <v>10</v>
      </c>
      <c r="N77" s="137" t="s">
        <v>10</v>
      </c>
      <c r="O77" s="45" t="s">
        <v>10</v>
      </c>
      <c r="P77" s="144"/>
      <c r="Q77" s="145"/>
      <c r="R77" s="145"/>
      <c r="S77" s="145"/>
      <c r="T77" s="137"/>
      <c r="U77" s="137"/>
      <c r="V77" s="137"/>
      <c r="W77" s="147"/>
      <c r="X77" s="147"/>
      <c r="Y77" s="18" t="str">
        <f>Y21</f>
        <v>For Io level range check</v>
      </c>
    </row>
    <row r="78" spans="1:25" s="75" customFormat="1" ht="13.15" x14ac:dyDescent="0.4">
      <c r="B78" s="76"/>
      <c r="C78" s="76"/>
      <c r="D78" s="76"/>
      <c r="E78" s="76"/>
      <c r="F78" s="76"/>
      <c r="G78" s="76"/>
      <c r="H78" s="103"/>
      <c r="I78" s="103"/>
      <c r="J78" s="103"/>
      <c r="K78" s="103"/>
      <c r="L78" s="103"/>
      <c r="M78" s="103"/>
      <c r="N78" s="103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102"/>
    </row>
    <row r="79" spans="1:25" s="75" customFormat="1" ht="13.15" thickBot="1" x14ac:dyDescent="0.4">
      <c r="Y79" s="102"/>
    </row>
    <row r="80" spans="1:25" s="75" customFormat="1" ht="13.15" x14ac:dyDescent="0.4">
      <c r="A80" s="1" t="s">
        <v>23</v>
      </c>
      <c r="B80" s="78"/>
      <c r="C80" s="79"/>
      <c r="D80" s="226" t="s">
        <v>0</v>
      </c>
      <c r="E80" s="233"/>
      <c r="F80" s="233"/>
      <c r="G80" s="234"/>
      <c r="H80" s="226" t="s">
        <v>1</v>
      </c>
      <c r="I80" s="233"/>
      <c r="J80" s="233"/>
      <c r="K80" s="234"/>
      <c r="L80" s="226" t="s">
        <v>2</v>
      </c>
      <c r="M80" s="233"/>
      <c r="N80" s="233"/>
      <c r="O80" s="234"/>
      <c r="P80" s="227" t="s">
        <v>44</v>
      </c>
      <c r="Q80" s="233"/>
      <c r="R80" s="233"/>
      <c r="S80" s="234"/>
      <c r="T80" s="226" t="s">
        <v>32</v>
      </c>
      <c r="U80" s="233"/>
      <c r="V80" s="233"/>
      <c r="W80" s="234"/>
      <c r="X80" s="53" t="s">
        <v>62</v>
      </c>
      <c r="Y80" s="14" t="s">
        <v>3</v>
      </c>
    </row>
    <row r="81" spans="1:25" s="75" customFormat="1" ht="13.15" x14ac:dyDescent="0.4">
      <c r="A81" s="51"/>
      <c r="B81" s="73"/>
      <c r="C81" s="6"/>
      <c r="D81" s="35" t="s">
        <v>33</v>
      </c>
      <c r="E81" s="3" t="s">
        <v>34</v>
      </c>
      <c r="F81" s="224" t="s">
        <v>35</v>
      </c>
      <c r="G81" s="229"/>
      <c r="H81" s="35" t="s">
        <v>33</v>
      </c>
      <c r="I81" s="3" t="s">
        <v>34</v>
      </c>
      <c r="J81" s="224" t="s">
        <v>35</v>
      </c>
      <c r="K81" s="229"/>
      <c r="L81" s="35" t="s">
        <v>33</v>
      </c>
      <c r="M81" s="3" t="s">
        <v>34</v>
      </c>
      <c r="N81" s="224" t="s">
        <v>35</v>
      </c>
      <c r="O81" s="229"/>
      <c r="P81" s="3" t="s">
        <v>33</v>
      </c>
      <c r="Q81" s="3" t="s">
        <v>34</v>
      </c>
      <c r="R81" s="224" t="s">
        <v>35</v>
      </c>
      <c r="S81" s="229"/>
      <c r="T81" s="35" t="s">
        <v>33</v>
      </c>
      <c r="U81" s="3" t="s">
        <v>34</v>
      </c>
      <c r="V81" s="224" t="s">
        <v>35</v>
      </c>
      <c r="W81" s="229"/>
      <c r="X81" s="195"/>
      <c r="Y81" s="15"/>
    </row>
    <row r="82" spans="1:25" s="75" customFormat="1" x14ac:dyDescent="0.35">
      <c r="A82" s="168" t="s">
        <v>97</v>
      </c>
      <c r="B82" s="132" t="s">
        <v>7</v>
      </c>
      <c r="C82" s="136"/>
      <c r="D82" s="148"/>
      <c r="E82" s="149"/>
      <c r="F82" s="149"/>
      <c r="G82" s="150"/>
      <c r="H82" s="151">
        <f>H83-T83</f>
        <v>-2.1248160375502296</v>
      </c>
      <c r="I82" s="152">
        <f>I83-U83</f>
        <v>-5.0147609221822913</v>
      </c>
      <c r="J82" s="152">
        <f>J83-V83</f>
        <v>-5.7673297657336917</v>
      </c>
      <c r="K82" s="153">
        <f>K83-W83</f>
        <v>-5.7673297657336917</v>
      </c>
      <c r="L82" s="148"/>
      <c r="M82" s="149"/>
      <c r="N82" s="149"/>
      <c r="O82" s="150"/>
      <c r="P82" s="149"/>
      <c r="Q82" s="149"/>
      <c r="R82" s="149"/>
      <c r="S82" s="149"/>
      <c r="T82" s="114"/>
      <c r="U82" s="116"/>
      <c r="V82" s="116"/>
      <c r="W82" s="117"/>
      <c r="X82" s="196">
        <v>-3</v>
      </c>
      <c r="Y82" s="203" t="s">
        <v>95</v>
      </c>
    </row>
    <row r="83" spans="1:25" s="75" customFormat="1" ht="13.15" x14ac:dyDescent="0.4">
      <c r="A83" s="169" t="s">
        <v>98</v>
      </c>
      <c r="B83" s="132" t="s">
        <v>7</v>
      </c>
      <c r="C83" s="136"/>
      <c r="D83" s="148"/>
      <c r="E83" s="149"/>
      <c r="F83" s="149"/>
      <c r="G83" s="150"/>
      <c r="H83" s="148">
        <f t="shared" ref="H83:K83" si="31">H74</f>
        <v>-1.7643486243648572</v>
      </c>
      <c r="I83" s="149">
        <f t="shared" si="31"/>
        <v>-4.6979913758994742</v>
      </c>
      <c r="J83" s="149">
        <f t="shared" si="31"/>
        <v>-5.4554046310929349</v>
      </c>
      <c r="K83" s="150">
        <f t="shared" si="31"/>
        <v>-5.4554046310929349</v>
      </c>
      <c r="L83" s="148"/>
      <c r="M83" s="149"/>
      <c r="N83" s="149"/>
      <c r="O83" s="150"/>
      <c r="P83" s="149"/>
      <c r="Q83" s="149"/>
      <c r="R83" s="149"/>
      <c r="S83" s="149"/>
      <c r="T83" s="118">
        <f>T36</f>
        <v>0.3604674131853724</v>
      </c>
      <c r="U83" s="119">
        <f>U36</f>
        <v>0.31676954628281667</v>
      </c>
      <c r="V83" s="119">
        <f>V36</f>
        <v>0.31192513464075716</v>
      </c>
      <c r="W83" s="120">
        <f>W36</f>
        <v>0.31192513464075716</v>
      </c>
      <c r="X83" s="196">
        <v>-6</v>
      </c>
      <c r="Y83" s="203" t="s">
        <v>96</v>
      </c>
    </row>
    <row r="84" spans="1:25" s="75" customFormat="1" ht="13.15" x14ac:dyDescent="0.4">
      <c r="A84" s="168" t="s">
        <v>99</v>
      </c>
      <c r="B84" s="132" t="s">
        <v>7</v>
      </c>
      <c r="C84" s="136"/>
      <c r="D84" s="148"/>
      <c r="E84" s="149"/>
      <c r="F84" s="149"/>
      <c r="G84" s="150"/>
      <c r="H84" s="148">
        <f>H83+T83</f>
        <v>-1.4038812111794847</v>
      </c>
      <c r="I84" s="149">
        <f>I83+U83</f>
        <v>-4.3812218296166572</v>
      </c>
      <c r="J84" s="149">
        <f>J83+V83</f>
        <v>-5.1434794964521782</v>
      </c>
      <c r="K84" s="150">
        <f>K83+W83</f>
        <v>-5.1434794964521782</v>
      </c>
      <c r="L84" s="148"/>
      <c r="M84" s="149"/>
      <c r="N84" s="149"/>
      <c r="O84" s="150"/>
      <c r="P84" s="149"/>
      <c r="Q84" s="149"/>
      <c r="R84" s="149"/>
      <c r="S84" s="149"/>
      <c r="T84" s="118"/>
      <c r="U84" s="119"/>
      <c r="V84" s="119"/>
      <c r="W84" s="120"/>
      <c r="X84" s="198"/>
      <c r="Y84" s="204"/>
    </row>
    <row r="85" spans="1:25" s="75" customFormat="1" ht="13.15" x14ac:dyDescent="0.4">
      <c r="A85" s="2"/>
      <c r="B85" s="73"/>
      <c r="C85" s="6"/>
      <c r="D85" s="58"/>
      <c r="E85" s="25"/>
      <c r="F85" s="25"/>
      <c r="G85" s="44"/>
      <c r="H85" s="58"/>
      <c r="I85" s="25"/>
      <c r="J85" s="25"/>
      <c r="K85" s="44"/>
      <c r="L85" s="58"/>
      <c r="M85" s="25"/>
      <c r="N85" s="25"/>
      <c r="O85" s="44"/>
      <c r="P85" s="25"/>
      <c r="Q85" s="25"/>
      <c r="R85" s="25"/>
      <c r="S85" s="25"/>
      <c r="T85" s="122"/>
      <c r="U85" s="123"/>
      <c r="V85" s="123"/>
      <c r="W85" s="124"/>
      <c r="X85" s="199"/>
      <c r="Y85" s="204"/>
    </row>
    <row r="86" spans="1:25" s="75" customFormat="1" x14ac:dyDescent="0.35">
      <c r="A86" s="168" t="s">
        <v>101</v>
      </c>
      <c r="B86" s="132" t="s">
        <v>7</v>
      </c>
      <c r="C86" s="136"/>
      <c r="D86" s="148"/>
      <c r="E86" s="149"/>
      <c r="F86" s="149"/>
      <c r="G86" s="150"/>
      <c r="H86" s="148"/>
      <c r="I86" s="149"/>
      <c r="J86" s="149"/>
      <c r="K86" s="150"/>
      <c r="L86" s="151">
        <f>L87-T87</f>
        <v>-2.1248160375502296</v>
      </c>
      <c r="M86" s="152">
        <f>M87-U87</f>
        <v>-5.0147609221822913</v>
      </c>
      <c r="N86" s="152">
        <f>N87-V87</f>
        <v>-5.7673297657336917</v>
      </c>
      <c r="O86" s="153">
        <f>O87-W87</f>
        <v>-5.7673297657336917</v>
      </c>
      <c r="P86" s="149"/>
      <c r="Q86" s="149"/>
      <c r="R86" s="149"/>
      <c r="S86" s="149"/>
      <c r="T86" s="114"/>
      <c r="U86" s="116"/>
      <c r="V86" s="116"/>
      <c r="W86" s="117"/>
      <c r="X86" s="196">
        <v>-3</v>
      </c>
      <c r="Y86" s="203" t="s">
        <v>95</v>
      </c>
    </row>
    <row r="87" spans="1:25" s="75" customFormat="1" ht="13.15" x14ac:dyDescent="0.4">
      <c r="A87" s="169" t="s">
        <v>100</v>
      </c>
      <c r="B87" s="132" t="s">
        <v>7</v>
      </c>
      <c r="C87" s="136"/>
      <c r="D87" s="148"/>
      <c r="E87" s="149"/>
      <c r="F87" s="149"/>
      <c r="G87" s="150"/>
      <c r="H87" s="148"/>
      <c r="I87" s="149"/>
      <c r="J87" s="149"/>
      <c r="K87" s="150"/>
      <c r="L87" s="148">
        <f t="shared" ref="L87:O87" si="32">L74</f>
        <v>-1.7643486243648572</v>
      </c>
      <c r="M87" s="149">
        <f t="shared" si="32"/>
        <v>-4.6979913758994742</v>
      </c>
      <c r="N87" s="149">
        <f t="shared" si="32"/>
        <v>-5.4554046310929349</v>
      </c>
      <c r="O87" s="150">
        <f t="shared" si="32"/>
        <v>-5.4554046310929349</v>
      </c>
      <c r="P87" s="149"/>
      <c r="Q87" s="149"/>
      <c r="R87" s="149"/>
      <c r="S87" s="149"/>
      <c r="T87" s="118">
        <f>T40</f>
        <v>0.3604674131853724</v>
      </c>
      <c r="U87" s="119">
        <f>U40</f>
        <v>0.31676954628281667</v>
      </c>
      <c r="V87" s="119">
        <f>V40</f>
        <v>0.31192513464075716</v>
      </c>
      <c r="W87" s="120">
        <f>W40</f>
        <v>0.31192513464075716</v>
      </c>
      <c r="X87" s="196">
        <v>-6</v>
      </c>
      <c r="Y87" s="203" t="s">
        <v>96</v>
      </c>
    </row>
    <row r="88" spans="1:25" s="75" customFormat="1" ht="13.15" x14ac:dyDescent="0.4">
      <c r="A88" s="168" t="s">
        <v>102</v>
      </c>
      <c r="B88" s="132" t="s">
        <v>7</v>
      </c>
      <c r="C88" s="136"/>
      <c r="D88" s="148"/>
      <c r="E88" s="149"/>
      <c r="F88" s="149"/>
      <c r="G88" s="150"/>
      <c r="H88" s="148"/>
      <c r="I88" s="149"/>
      <c r="J88" s="149"/>
      <c r="K88" s="150"/>
      <c r="L88" s="148">
        <f>L87+T87</f>
        <v>-1.4038812111794847</v>
      </c>
      <c r="M88" s="149">
        <f>M87+U87</f>
        <v>-4.3812218296166572</v>
      </c>
      <c r="N88" s="149">
        <f>N87+V87</f>
        <v>-5.1434794964521782</v>
      </c>
      <c r="O88" s="150">
        <f>O87+W87</f>
        <v>-5.1434794964521782</v>
      </c>
      <c r="P88" s="149"/>
      <c r="Q88" s="149"/>
      <c r="R88" s="149"/>
      <c r="S88" s="149"/>
      <c r="T88" s="118"/>
      <c r="U88" s="119"/>
      <c r="V88" s="119"/>
      <c r="W88" s="120"/>
      <c r="X88" s="198"/>
      <c r="Y88" s="205"/>
    </row>
    <row r="89" spans="1:25" s="75" customFormat="1" ht="13.15" x14ac:dyDescent="0.4">
      <c r="A89" s="2"/>
      <c r="B89" s="73"/>
      <c r="C89" s="6"/>
      <c r="D89" s="58"/>
      <c r="E89" s="25"/>
      <c r="F89" s="25"/>
      <c r="G89" s="44"/>
      <c r="H89" s="58"/>
      <c r="I89" s="25"/>
      <c r="J89" s="25"/>
      <c r="K89" s="44"/>
      <c r="L89" s="58"/>
      <c r="M89" s="25"/>
      <c r="N89" s="25"/>
      <c r="O89" s="44"/>
      <c r="P89" s="25"/>
      <c r="Q89" s="25"/>
      <c r="R89" s="25"/>
      <c r="S89" s="25"/>
      <c r="T89" s="127"/>
      <c r="U89" s="128"/>
      <c r="V89" s="128"/>
      <c r="W89" s="129"/>
      <c r="X89" s="200"/>
      <c r="Y89" s="205"/>
    </row>
    <row r="90" spans="1:25" s="75" customFormat="1" x14ac:dyDescent="0.35">
      <c r="A90" s="168" t="s">
        <v>104</v>
      </c>
      <c r="B90" s="132" t="s">
        <v>7</v>
      </c>
      <c r="C90" s="136"/>
      <c r="D90" s="148"/>
      <c r="E90" s="149"/>
      <c r="F90" s="149"/>
      <c r="G90" s="150"/>
      <c r="H90" s="151">
        <f>H91-T91</f>
        <v>-85.079705854077829</v>
      </c>
      <c r="I90" s="152">
        <f>I91-U91</f>
        <v>-105.42970585407784</v>
      </c>
      <c r="J90" s="149">
        <f>J91-V91</f>
        <v>-119.52970585407783</v>
      </c>
      <c r="K90" s="153">
        <f>K91-W91</f>
        <v>-113.02970585407783</v>
      </c>
      <c r="L90" s="148"/>
      <c r="M90" s="149"/>
      <c r="N90" s="149"/>
      <c r="O90" s="150"/>
      <c r="P90" s="149"/>
      <c r="Q90" s="149"/>
      <c r="R90" s="149"/>
      <c r="S90" s="149"/>
      <c r="T90" s="114"/>
      <c r="U90" s="116"/>
      <c r="V90" s="116"/>
      <c r="W90" s="117"/>
      <c r="X90" s="196">
        <f>-114.5+10*LOG10(D5/15)</f>
        <v>-114.5</v>
      </c>
      <c r="Y90" s="203" t="s">
        <v>115</v>
      </c>
    </row>
    <row r="91" spans="1:25" s="75" customFormat="1" ht="13.15" x14ac:dyDescent="0.4">
      <c r="A91" s="169" t="s">
        <v>103</v>
      </c>
      <c r="B91" s="132" t="s">
        <v>7</v>
      </c>
      <c r="C91" s="136"/>
      <c r="D91" s="148"/>
      <c r="E91" s="149"/>
      <c r="F91" s="149"/>
      <c r="G91" s="150"/>
      <c r="H91" s="148">
        <f t="shared" ref="H91:K91" si="33">H75</f>
        <v>-83.55</v>
      </c>
      <c r="I91" s="149">
        <f t="shared" si="33"/>
        <v>-103.9</v>
      </c>
      <c r="J91" s="149">
        <f t="shared" si="33"/>
        <v>-118</v>
      </c>
      <c r="K91" s="150">
        <f t="shared" si="33"/>
        <v>-111.5</v>
      </c>
      <c r="L91" s="148"/>
      <c r="M91" s="149"/>
      <c r="N91" s="149"/>
      <c r="O91" s="150"/>
      <c r="P91" s="149"/>
      <c r="Q91" s="149"/>
      <c r="R91" s="149"/>
      <c r="S91" s="149"/>
      <c r="T91" s="118">
        <f>T44</f>
        <v>1.5297058540778354</v>
      </c>
      <c r="U91" s="119">
        <f>U44</f>
        <v>1.5297058540778354</v>
      </c>
      <c r="V91" s="119">
        <f>V44</f>
        <v>1.5297058540778354</v>
      </c>
      <c r="W91" s="120">
        <f>W44</f>
        <v>1.5297058540778354</v>
      </c>
      <c r="X91" s="197"/>
      <c r="Y91" s="205"/>
    </row>
    <row r="92" spans="1:25" s="75" customFormat="1" ht="13.15" x14ac:dyDescent="0.4">
      <c r="A92" s="168" t="s">
        <v>105</v>
      </c>
      <c r="B92" s="132" t="s">
        <v>7</v>
      </c>
      <c r="C92" s="136"/>
      <c r="D92" s="148"/>
      <c r="E92" s="149"/>
      <c r="F92" s="149"/>
      <c r="G92" s="150"/>
      <c r="H92" s="148">
        <f>H91+T91</f>
        <v>-82.020294145922165</v>
      </c>
      <c r="I92" s="149">
        <f>I91+U91</f>
        <v>-102.37029414592217</v>
      </c>
      <c r="J92" s="149">
        <f>J91+V91</f>
        <v>-116.47029414592217</v>
      </c>
      <c r="K92" s="150">
        <f>K91+W91</f>
        <v>-109.97029414592217</v>
      </c>
      <c r="L92" s="148"/>
      <c r="M92" s="149"/>
      <c r="N92" s="149"/>
      <c r="O92" s="150"/>
      <c r="P92" s="149"/>
      <c r="Q92" s="149"/>
      <c r="R92" s="149"/>
      <c r="S92" s="149"/>
      <c r="T92" s="114"/>
      <c r="U92" s="116"/>
      <c r="V92" s="116"/>
      <c r="W92" s="117"/>
      <c r="X92" s="197"/>
      <c r="Y92" s="205"/>
    </row>
    <row r="93" spans="1:25" s="75" customFormat="1" ht="13.15" x14ac:dyDescent="0.4">
      <c r="A93" s="2"/>
      <c r="B93" s="73"/>
      <c r="C93" s="6"/>
      <c r="D93" s="58"/>
      <c r="E93" s="25"/>
      <c r="F93" s="25"/>
      <c r="G93" s="44"/>
      <c r="H93" s="58"/>
      <c r="I93" s="25"/>
      <c r="J93" s="25"/>
      <c r="K93" s="44"/>
      <c r="L93" s="58"/>
      <c r="M93" s="25"/>
      <c r="N93" s="25"/>
      <c r="O93" s="44"/>
      <c r="P93" s="25"/>
      <c r="Q93" s="25"/>
      <c r="R93" s="25"/>
      <c r="S93" s="25"/>
      <c r="T93" s="127"/>
      <c r="U93" s="128"/>
      <c r="V93" s="128"/>
      <c r="W93" s="129"/>
      <c r="X93" s="200"/>
      <c r="Y93" s="205"/>
    </row>
    <row r="94" spans="1:25" s="75" customFormat="1" x14ac:dyDescent="0.35">
      <c r="A94" s="168" t="s">
        <v>107</v>
      </c>
      <c r="B94" s="132" t="s">
        <v>7</v>
      </c>
      <c r="C94" s="136"/>
      <c r="D94" s="148"/>
      <c r="E94" s="149"/>
      <c r="F94" s="149"/>
      <c r="G94" s="150"/>
      <c r="H94" s="148"/>
      <c r="I94" s="149"/>
      <c r="J94" s="149"/>
      <c r="K94" s="150"/>
      <c r="L94" s="151">
        <f>L95-T95</f>
        <v>-85.079705854077829</v>
      </c>
      <c r="M94" s="152">
        <f>M95-U95</f>
        <v>-105.42970585407784</v>
      </c>
      <c r="N94" s="149">
        <f>N95-V95</f>
        <v>-119.52970585407783</v>
      </c>
      <c r="O94" s="153">
        <f>O95-W95</f>
        <v>-113.02970585407783</v>
      </c>
      <c r="P94" s="149"/>
      <c r="Q94" s="149"/>
      <c r="R94" s="149"/>
      <c r="S94" s="149"/>
      <c r="T94" s="114"/>
      <c r="U94" s="116"/>
      <c r="V94" s="116"/>
      <c r="W94" s="117"/>
      <c r="X94" s="196">
        <f>-114.5+10*LOG10(D5/15)</f>
        <v>-114.5</v>
      </c>
      <c r="Y94" s="203" t="s">
        <v>115</v>
      </c>
    </row>
    <row r="95" spans="1:25" s="75" customFormat="1" ht="13.15" x14ac:dyDescent="0.4">
      <c r="A95" s="169" t="s">
        <v>106</v>
      </c>
      <c r="B95" s="132" t="s">
        <v>7</v>
      </c>
      <c r="C95" s="136"/>
      <c r="D95" s="148"/>
      <c r="E95" s="149"/>
      <c r="F95" s="149"/>
      <c r="G95" s="150"/>
      <c r="H95" s="148"/>
      <c r="I95" s="149"/>
      <c r="J95" s="149"/>
      <c r="K95" s="150"/>
      <c r="L95" s="148">
        <f t="shared" ref="L95:O95" si="34">L75</f>
        <v>-83.55</v>
      </c>
      <c r="M95" s="149">
        <f t="shared" si="34"/>
        <v>-103.9</v>
      </c>
      <c r="N95" s="149">
        <f t="shared" si="34"/>
        <v>-118</v>
      </c>
      <c r="O95" s="150">
        <f t="shared" si="34"/>
        <v>-111.5</v>
      </c>
      <c r="P95" s="149"/>
      <c r="Q95" s="149"/>
      <c r="R95" s="149"/>
      <c r="S95" s="149"/>
      <c r="T95" s="118">
        <f>T48</f>
        <v>1.5297058540778354</v>
      </c>
      <c r="U95" s="119">
        <f>U48</f>
        <v>1.5297058540778354</v>
      </c>
      <c r="V95" s="119">
        <f>V48</f>
        <v>1.5297058540778354</v>
      </c>
      <c r="W95" s="120">
        <f>W48</f>
        <v>1.5297058540778354</v>
      </c>
      <c r="X95" s="197"/>
      <c r="Y95" s="205"/>
    </row>
    <row r="96" spans="1:25" s="75" customFormat="1" x14ac:dyDescent="0.35">
      <c r="A96" s="168" t="s">
        <v>108</v>
      </c>
      <c r="B96" s="132" t="s">
        <v>7</v>
      </c>
      <c r="C96" s="136"/>
      <c r="D96" s="148"/>
      <c r="E96" s="149"/>
      <c r="F96" s="149"/>
      <c r="G96" s="150"/>
      <c r="H96" s="148"/>
      <c r="I96" s="149"/>
      <c r="J96" s="149"/>
      <c r="K96" s="150"/>
      <c r="L96" s="148">
        <f>L95+T95</f>
        <v>-82.020294145922165</v>
      </c>
      <c r="M96" s="149">
        <f>M95+U95</f>
        <v>-102.37029414592217</v>
      </c>
      <c r="N96" s="149">
        <f>N95+V95</f>
        <v>-116.47029414592217</v>
      </c>
      <c r="O96" s="150">
        <f>O95+W95</f>
        <v>-109.97029414592217</v>
      </c>
      <c r="P96" s="149"/>
      <c r="Q96" s="149"/>
      <c r="R96" s="149"/>
      <c r="S96" s="149"/>
      <c r="T96" s="114"/>
      <c r="U96" s="116"/>
      <c r="V96" s="116"/>
      <c r="W96" s="117"/>
      <c r="X96" s="198"/>
      <c r="Y96" s="205"/>
    </row>
    <row r="97" spans="1:25" s="75" customFormat="1" x14ac:dyDescent="0.35">
      <c r="A97" s="2"/>
      <c r="B97" s="155"/>
      <c r="C97" s="154"/>
      <c r="D97" s="2"/>
      <c r="E97" s="154"/>
      <c r="F97" s="154"/>
      <c r="G97" s="155"/>
      <c r="H97" s="2"/>
      <c r="I97" s="154"/>
      <c r="J97" s="154"/>
      <c r="K97" s="155"/>
      <c r="L97" s="2"/>
      <c r="M97" s="154"/>
      <c r="N97" s="154"/>
      <c r="O97" s="155"/>
      <c r="P97" s="154"/>
      <c r="Q97" s="154"/>
      <c r="R97" s="154"/>
      <c r="S97" s="154"/>
      <c r="T97" s="2"/>
      <c r="U97" s="154"/>
      <c r="V97" s="154"/>
      <c r="W97" s="155"/>
      <c r="X97" s="200"/>
      <c r="Y97" s="205"/>
    </row>
    <row r="98" spans="1:25" s="75" customFormat="1" x14ac:dyDescent="0.35">
      <c r="A98" s="168" t="s">
        <v>46</v>
      </c>
      <c r="B98" s="209" t="s">
        <v>71</v>
      </c>
      <c r="C98" s="136"/>
      <c r="D98" s="151">
        <f>D99-T99</f>
        <v>-53.126252491285001</v>
      </c>
      <c r="E98" s="238">
        <f>E99-U99</f>
        <v>-71.48619493229458</v>
      </c>
      <c r="F98" s="238">
        <f>F99-V99</f>
        <v>-85.00751698997513</v>
      </c>
      <c r="G98" s="238">
        <f>G99-W99</f>
        <v>-78.50751698997513</v>
      </c>
      <c r="H98" s="113"/>
      <c r="I98" s="156"/>
      <c r="J98" s="156"/>
      <c r="K98" s="157"/>
      <c r="L98" s="113"/>
      <c r="M98" s="156"/>
      <c r="N98" s="156"/>
      <c r="O98" s="157"/>
      <c r="P98" s="156"/>
      <c r="Q98" s="156"/>
      <c r="R98" s="156"/>
      <c r="S98" s="156"/>
      <c r="T98" s="113"/>
      <c r="U98" s="156"/>
      <c r="V98" s="156"/>
      <c r="W98" s="157"/>
      <c r="X98" s="196">
        <f>-114.5+10*LOG10(F7*12)+10*LOG10(F5/15)</f>
        <v>-86.548154103175762</v>
      </c>
      <c r="Y98" s="203" t="s">
        <v>116</v>
      </c>
    </row>
    <row r="99" spans="1:25" s="75" customFormat="1" ht="13.15" x14ac:dyDescent="0.4">
      <c r="A99" s="169" t="s">
        <v>45</v>
      </c>
      <c r="B99" s="209" t="s">
        <v>71</v>
      </c>
      <c r="C99" s="136"/>
      <c r="D99" s="148">
        <f t="shared" ref="D99:G99" si="35">D77</f>
        <v>-51.616692069966874</v>
      </c>
      <c r="E99" s="239">
        <f t="shared" si="35"/>
        <v>-69.982354009683789</v>
      </c>
      <c r="F99" s="239">
        <f t="shared" si="35"/>
        <v>-83.504572508115842</v>
      </c>
      <c r="G99" s="150">
        <f t="shared" si="35"/>
        <v>-77.004572508115842</v>
      </c>
      <c r="H99" s="113"/>
      <c r="I99" s="156"/>
      <c r="J99" s="156"/>
      <c r="K99" s="157"/>
      <c r="L99" s="113"/>
      <c r="M99" s="156"/>
      <c r="N99" s="156"/>
      <c r="O99" s="157"/>
      <c r="P99" s="156"/>
      <c r="Q99" s="156"/>
      <c r="R99" s="156"/>
      <c r="S99" s="156"/>
      <c r="T99" s="118">
        <f>T52</f>
        <v>1.5095604213181242</v>
      </c>
      <c r="U99" s="119">
        <f>U52</f>
        <v>1.5038409226107936</v>
      </c>
      <c r="V99" s="119">
        <f>V52</f>
        <v>1.502944481859291</v>
      </c>
      <c r="W99" s="120">
        <f>W52</f>
        <v>1.502944481859291</v>
      </c>
      <c r="X99" s="197"/>
      <c r="Y99" s="205"/>
    </row>
    <row r="100" spans="1:25" s="75" customFormat="1" x14ac:dyDescent="0.35">
      <c r="A100" s="168" t="s">
        <v>67</v>
      </c>
      <c r="B100" s="209" t="s">
        <v>71</v>
      </c>
      <c r="C100" s="136"/>
      <c r="D100" s="151">
        <f>D99+T99</f>
        <v>-50.107131648648746</v>
      </c>
      <c r="E100" s="238">
        <f>E99+U99</f>
        <v>-68.478513087072997</v>
      </c>
      <c r="F100" s="238">
        <f>F99+V99</f>
        <v>-82.001628026256554</v>
      </c>
      <c r="G100" s="238">
        <f>G99+W99</f>
        <v>-75.501628026256554</v>
      </c>
      <c r="H100" s="113"/>
      <c r="I100" s="156"/>
      <c r="J100" s="156"/>
      <c r="K100" s="157"/>
      <c r="L100" s="113"/>
      <c r="M100" s="156"/>
      <c r="N100" s="156"/>
      <c r="O100" s="157"/>
      <c r="P100" s="156"/>
      <c r="Q100" s="156"/>
      <c r="R100" s="156"/>
      <c r="S100" s="156"/>
      <c r="T100" s="113"/>
      <c r="U100" s="156"/>
      <c r="V100" s="156"/>
      <c r="W100" s="157"/>
      <c r="X100" s="196">
        <v>-50</v>
      </c>
      <c r="Y100" s="203" t="s">
        <v>116</v>
      </c>
    </row>
    <row r="101" spans="1:25" s="75" customFormat="1" x14ac:dyDescent="0.35">
      <c r="A101" s="2"/>
      <c r="B101" s="73"/>
      <c r="C101" s="6"/>
      <c r="D101" s="58"/>
      <c r="E101" s="25"/>
      <c r="F101" s="25"/>
      <c r="G101" s="44"/>
      <c r="H101" s="2"/>
      <c r="I101" s="154"/>
      <c r="J101" s="154"/>
      <c r="K101" s="155"/>
      <c r="L101" s="2"/>
      <c r="M101" s="154"/>
      <c r="N101" s="154"/>
      <c r="O101" s="155"/>
      <c r="P101" s="154"/>
      <c r="Q101" s="154"/>
      <c r="R101" s="154"/>
      <c r="S101" s="154"/>
      <c r="T101" s="2"/>
      <c r="U101" s="154"/>
      <c r="V101" s="154"/>
      <c r="W101" s="155"/>
      <c r="X101" s="200"/>
      <c r="Y101" s="205"/>
    </row>
    <row r="102" spans="1:25" s="75" customFormat="1" x14ac:dyDescent="0.35">
      <c r="A102" s="168" t="s">
        <v>109</v>
      </c>
      <c r="B102" s="209" t="s">
        <v>7</v>
      </c>
      <c r="C102" s="136"/>
      <c r="D102" s="113"/>
      <c r="E102" s="156"/>
      <c r="F102" s="156"/>
      <c r="G102" s="157"/>
      <c r="H102" s="113"/>
      <c r="I102" s="156"/>
      <c r="J102" s="156"/>
      <c r="K102" s="157"/>
      <c r="L102" s="148">
        <f>L103-T103</f>
        <v>-17.489623382539726</v>
      </c>
      <c r="M102" s="239">
        <f>M103-U103</f>
        <v>-20.494184123271857</v>
      </c>
      <c r="N102" s="239">
        <f>N103-V103</f>
        <v>-21.078185106379451</v>
      </c>
      <c r="O102" s="239">
        <f>O103-W103</f>
        <v>-21.078185106379451</v>
      </c>
      <c r="P102" s="159">
        <f>IF(L102&lt;-43,0,87+2*CEILING(L102,-0.5))</f>
        <v>52</v>
      </c>
      <c r="Q102" s="159">
        <f>IF(M102&lt;-43,0,87+2*CEILING(M102,-0.5))</f>
        <v>46</v>
      </c>
      <c r="R102" s="136">
        <f>IF(N102&lt;-43,0,87+2*CEILING(N102,-0.5))</f>
        <v>44</v>
      </c>
      <c r="S102" s="159">
        <f>IF(O102&lt;-43,0,87+2*CEILING(O102,-0.5))</f>
        <v>44</v>
      </c>
      <c r="T102" s="113"/>
      <c r="U102" s="156"/>
      <c r="V102" s="156"/>
      <c r="W102" s="157"/>
      <c r="X102" s="201"/>
      <c r="Y102" s="166" t="s">
        <v>63</v>
      </c>
    </row>
    <row r="103" spans="1:25" s="75" customFormat="1" ht="13.15" x14ac:dyDescent="0.4">
      <c r="A103" s="169" t="s">
        <v>110</v>
      </c>
      <c r="B103" s="209" t="s">
        <v>7</v>
      </c>
      <c r="C103" s="136"/>
      <c r="D103" s="113"/>
      <c r="E103" s="156"/>
      <c r="F103" s="156"/>
      <c r="G103" s="157"/>
      <c r="H103" s="113"/>
      <c r="I103" s="156"/>
      <c r="J103" s="156"/>
      <c r="K103" s="157"/>
      <c r="L103" s="148">
        <f>L76</f>
        <v>-14.773274493685145</v>
      </c>
      <c r="M103" s="239">
        <f>M76</f>
        <v>-16.75761255396824</v>
      </c>
      <c r="N103" s="239">
        <f>N76</f>
        <v>-17.335394055536188</v>
      </c>
      <c r="O103" s="150">
        <f>O76</f>
        <v>-17.335394055536188</v>
      </c>
      <c r="P103" s="160"/>
      <c r="Q103" s="160"/>
      <c r="R103" s="136"/>
      <c r="S103" s="160"/>
      <c r="T103" s="118">
        <f>T56</f>
        <v>2.7163488888545828</v>
      </c>
      <c r="U103" s="119">
        <f>U56</f>
        <v>3.7365715693036159</v>
      </c>
      <c r="V103" s="119">
        <f>V56</f>
        <v>3.7427910508432638</v>
      </c>
      <c r="W103" s="120">
        <f>W56</f>
        <v>3.7427910508432638</v>
      </c>
      <c r="X103" s="202"/>
      <c r="Y103" s="205"/>
    </row>
    <row r="104" spans="1:25" s="75" customFormat="1" x14ac:dyDescent="0.35">
      <c r="A104" s="168" t="s">
        <v>111</v>
      </c>
      <c r="B104" s="209" t="s">
        <v>7</v>
      </c>
      <c r="C104" s="136"/>
      <c r="D104" s="113"/>
      <c r="E104" s="156"/>
      <c r="F104" s="156"/>
      <c r="G104" s="157"/>
      <c r="H104" s="113"/>
      <c r="I104" s="156"/>
      <c r="J104" s="156"/>
      <c r="K104" s="157"/>
      <c r="L104" s="148">
        <f>L103+T103</f>
        <v>-12.056925604830562</v>
      </c>
      <c r="M104" s="239">
        <f>M103+U103</f>
        <v>-13.021040984664625</v>
      </c>
      <c r="N104" s="239">
        <f>N103+V103</f>
        <v>-13.592603004692924</v>
      </c>
      <c r="O104" s="239">
        <f>O103+W103</f>
        <v>-13.592603004692924</v>
      </c>
      <c r="P104" s="159">
        <f>IF(L104&lt;-43,0,87+2*CEILING(L104,-0.5))</f>
        <v>62</v>
      </c>
      <c r="Q104" s="159">
        <f>IF(M104&lt;-43,0,87+2*CEILING(M104,-0.5))</f>
        <v>60</v>
      </c>
      <c r="R104" s="136">
        <f>IF(N104&lt;-43,0,87+2*CEILING(N104,-0.5))</f>
        <v>59</v>
      </c>
      <c r="S104" s="159">
        <f>IF(O104&lt;-43,0,87+2*CEILING(O104,-0.5))</f>
        <v>59</v>
      </c>
      <c r="T104" s="113"/>
      <c r="U104" s="156"/>
      <c r="V104" s="156"/>
      <c r="W104" s="157"/>
      <c r="X104" s="201"/>
      <c r="Y104" s="166" t="s">
        <v>63</v>
      </c>
    </row>
    <row r="105" spans="1:25" s="75" customFormat="1" x14ac:dyDescent="0.35">
      <c r="A105" s="2"/>
      <c r="B105" s="214"/>
      <c r="C105" s="6"/>
      <c r="D105" s="58"/>
      <c r="E105" s="25"/>
      <c r="F105" s="25"/>
      <c r="G105" s="44"/>
      <c r="H105" s="2"/>
      <c r="I105" s="154"/>
      <c r="J105" s="154"/>
      <c r="K105" s="155"/>
      <c r="L105" s="2"/>
      <c r="M105" s="154"/>
      <c r="N105" s="154"/>
      <c r="O105" s="155"/>
      <c r="P105" s="154"/>
      <c r="Q105" s="154"/>
      <c r="R105" s="154"/>
      <c r="S105" s="154"/>
      <c r="T105" s="2"/>
      <c r="U105" s="154"/>
      <c r="V105" s="154"/>
      <c r="W105" s="155"/>
      <c r="X105" s="200"/>
      <c r="Y105" s="205"/>
    </row>
    <row r="106" spans="1:25" s="75" customFormat="1" x14ac:dyDescent="0.35">
      <c r="A106" s="168" t="s">
        <v>112</v>
      </c>
      <c r="B106" s="209" t="s">
        <v>7</v>
      </c>
      <c r="C106" s="136"/>
      <c r="D106" s="113"/>
      <c r="E106" s="156"/>
      <c r="F106" s="156"/>
      <c r="G106" s="157"/>
      <c r="H106" s="113"/>
      <c r="I106" s="156"/>
      <c r="J106" s="156"/>
      <c r="K106" s="157"/>
      <c r="L106" s="148">
        <f>L107-T107</f>
        <v>-18.989623382539726</v>
      </c>
      <c r="M106" s="239">
        <f>M107-U107</f>
        <v>-20.994184123271857</v>
      </c>
      <c r="N106" s="239">
        <f>N107-V107</f>
        <v>-21.578185106379451</v>
      </c>
      <c r="O106" s="239">
        <f>O107-W107</f>
        <v>-21.578185106379451</v>
      </c>
      <c r="P106" s="159">
        <f>IF(L106&lt;-43,0,87+2*CEILING(L106,-0.5))</f>
        <v>49</v>
      </c>
      <c r="Q106" s="159">
        <f>IF(M106&lt;-43,0,87+2*CEILING(M106,-0.5))</f>
        <v>45</v>
      </c>
      <c r="R106" s="136">
        <f>IF(N106&lt;-43,0,87+2*CEILING(N106,-0.5))</f>
        <v>43</v>
      </c>
      <c r="S106" s="159">
        <f>IF(O106&lt;-43,0,87+2*CEILING(O106,-0.5))</f>
        <v>43</v>
      </c>
      <c r="T106" s="113"/>
      <c r="U106" s="156"/>
      <c r="V106" s="156"/>
      <c r="W106" s="157"/>
      <c r="X106" s="201"/>
      <c r="Y106" s="166" t="s">
        <v>63</v>
      </c>
    </row>
    <row r="107" spans="1:25" s="75" customFormat="1" ht="13.15" x14ac:dyDescent="0.4">
      <c r="A107" s="169" t="s">
        <v>113</v>
      </c>
      <c r="B107" s="209" t="s">
        <v>7</v>
      </c>
      <c r="C107" s="136"/>
      <c r="D107" s="113"/>
      <c r="E107" s="156"/>
      <c r="F107" s="156"/>
      <c r="G107" s="157"/>
      <c r="H107" s="113"/>
      <c r="I107" s="156"/>
      <c r="J107" s="156"/>
      <c r="K107" s="157"/>
      <c r="L107" s="148">
        <f>L76</f>
        <v>-14.773274493685145</v>
      </c>
      <c r="M107" s="148">
        <f t="shared" ref="M107:O107" si="36">M76</f>
        <v>-16.75761255396824</v>
      </c>
      <c r="N107" s="148">
        <f t="shared" si="36"/>
        <v>-17.335394055536188</v>
      </c>
      <c r="O107" s="148">
        <f t="shared" si="36"/>
        <v>-17.335394055536188</v>
      </c>
      <c r="P107" s="160"/>
      <c r="Q107" s="160"/>
      <c r="R107" s="136"/>
      <c r="S107" s="160"/>
      <c r="T107" s="118">
        <f>T103+1.5</f>
        <v>4.2163488888545828</v>
      </c>
      <c r="U107" s="119">
        <f>U103+0.5</f>
        <v>4.2365715693036154</v>
      </c>
      <c r="V107" s="119">
        <f t="shared" ref="V107:W107" si="37">V103+0.5</f>
        <v>4.2427910508432642</v>
      </c>
      <c r="W107" s="119">
        <f t="shared" si="37"/>
        <v>4.2427910508432642</v>
      </c>
      <c r="X107" s="202"/>
      <c r="Y107" s="205"/>
    </row>
    <row r="108" spans="1:25" s="75" customFormat="1" x14ac:dyDescent="0.35">
      <c r="A108" s="168" t="s">
        <v>114</v>
      </c>
      <c r="B108" s="209" t="s">
        <v>7</v>
      </c>
      <c r="C108" s="136"/>
      <c r="D108" s="113"/>
      <c r="E108" s="156"/>
      <c r="F108" s="156"/>
      <c r="G108" s="157"/>
      <c r="H108" s="113"/>
      <c r="I108" s="156"/>
      <c r="J108" s="156"/>
      <c r="K108" s="157"/>
      <c r="L108" s="148">
        <f>L107+T107</f>
        <v>-10.556925604830562</v>
      </c>
      <c r="M108" s="239">
        <f>M107+U107</f>
        <v>-12.521040984664625</v>
      </c>
      <c r="N108" s="239">
        <f>N107+V107</f>
        <v>-13.092603004692924</v>
      </c>
      <c r="O108" s="239">
        <f>O107+W107</f>
        <v>-13.092603004692924</v>
      </c>
      <c r="P108" s="159">
        <f>IF(L108&lt;-43,0,87+2*CEILING(L108,-0.5))</f>
        <v>65</v>
      </c>
      <c r="Q108" s="159">
        <f>IF(M108&lt;-43,0,87+2*CEILING(M108,-0.5))</f>
        <v>61</v>
      </c>
      <c r="R108" s="136">
        <f>IF(N108&lt;-43,0,87+2*CEILING(N108,-0.5))</f>
        <v>60</v>
      </c>
      <c r="S108" s="159">
        <f>IF(O108&lt;-43,0,87+2*CEILING(O108,-0.5))</f>
        <v>60</v>
      </c>
      <c r="T108" s="113"/>
      <c r="U108" s="156"/>
      <c r="V108" s="156"/>
      <c r="W108" s="157"/>
      <c r="X108" s="201"/>
      <c r="Y108" s="166" t="s">
        <v>63</v>
      </c>
    </row>
    <row r="109" spans="1:25" s="75" customFormat="1" x14ac:dyDescent="0.35">
      <c r="A109" s="2"/>
      <c r="B109" s="73"/>
      <c r="C109" s="6"/>
      <c r="D109" s="2"/>
      <c r="E109" s="154"/>
      <c r="F109" s="154"/>
      <c r="G109" s="155"/>
      <c r="H109" s="2"/>
      <c r="I109" s="154"/>
      <c r="J109" s="154"/>
      <c r="K109" s="155"/>
      <c r="L109" s="58"/>
      <c r="M109" s="25"/>
      <c r="N109" s="25"/>
      <c r="O109" s="44"/>
      <c r="P109"/>
      <c r="Q109" s="161"/>
      <c r="R109" s="161"/>
      <c r="S109" s="161"/>
      <c r="T109" s="2"/>
      <c r="U109" s="154"/>
      <c r="V109" s="154"/>
      <c r="W109" s="155"/>
      <c r="X109" s="155"/>
      <c r="Y109" s="158"/>
    </row>
    <row r="110" spans="1:25" ht="13.5" thickBot="1" x14ac:dyDescent="0.45">
      <c r="A110" s="29" t="s">
        <v>27</v>
      </c>
      <c r="B110" s="57"/>
      <c r="C110" s="30"/>
      <c r="D110" s="29"/>
      <c r="E110" s="30"/>
      <c r="F110" s="30"/>
      <c r="G110" s="57"/>
      <c r="H110" s="54"/>
      <c r="I110" s="28"/>
      <c r="J110" s="28"/>
      <c r="K110" s="55"/>
      <c r="L110" s="54"/>
      <c r="M110" s="28"/>
      <c r="N110" s="28"/>
      <c r="O110" s="56"/>
      <c r="P110" s="68"/>
      <c r="Q110" s="68"/>
      <c r="R110" s="68"/>
      <c r="S110" s="68"/>
      <c r="T110" s="54"/>
      <c r="U110" s="28"/>
      <c r="V110" s="28"/>
      <c r="W110" s="55"/>
      <c r="X110" s="55"/>
      <c r="Y110" s="18" t="s">
        <v>28</v>
      </c>
    </row>
    <row r="119" spans="25:25" x14ac:dyDescent="0.35">
      <c r="Y119" s="12" t="s">
        <v>48</v>
      </c>
    </row>
  </sheetData>
  <mergeCells count="46">
    <mergeCell ref="D65:G65"/>
    <mergeCell ref="H65:K65"/>
    <mergeCell ref="F66:G66"/>
    <mergeCell ref="J66:K66"/>
    <mergeCell ref="F81:G81"/>
    <mergeCell ref="J81:K81"/>
    <mergeCell ref="D80:G80"/>
    <mergeCell ref="H80:K80"/>
    <mergeCell ref="T80:W80"/>
    <mergeCell ref="V81:W81"/>
    <mergeCell ref="L65:O65"/>
    <mergeCell ref="N66:O66"/>
    <mergeCell ref="L80:O80"/>
    <mergeCell ref="N81:O81"/>
    <mergeCell ref="P80:S80"/>
    <mergeCell ref="R81:S81"/>
    <mergeCell ref="R34:S34"/>
    <mergeCell ref="V34:W34"/>
    <mergeCell ref="D33:G33"/>
    <mergeCell ref="H33:K33"/>
    <mergeCell ref="L33:O33"/>
    <mergeCell ref="T33:W33"/>
    <mergeCell ref="P24:S24"/>
    <mergeCell ref="P33:S33"/>
    <mergeCell ref="R25:S25"/>
    <mergeCell ref="F34:G34"/>
    <mergeCell ref="J34:K34"/>
    <mergeCell ref="N34:O34"/>
    <mergeCell ref="F3:G3"/>
    <mergeCell ref="D15:G15"/>
    <mergeCell ref="D24:G24"/>
    <mergeCell ref="H24:K24"/>
    <mergeCell ref="L24:O24"/>
    <mergeCell ref="F16:G16"/>
    <mergeCell ref="H15:K15"/>
    <mergeCell ref="L15:O15"/>
    <mergeCell ref="J16:K16"/>
    <mergeCell ref="N16:O16"/>
    <mergeCell ref="F25:G25"/>
    <mergeCell ref="J25:K25"/>
    <mergeCell ref="N25:O25"/>
    <mergeCell ref="J3:K3"/>
    <mergeCell ref="N3:O3"/>
    <mergeCell ref="L2:O2"/>
    <mergeCell ref="H2:K2"/>
    <mergeCell ref="D2:G2"/>
  </mergeCells>
  <phoneticPr fontId="2" type="noConversion"/>
  <conditionalFormatting sqref="D100:G100">
    <cfRule type="cellIs" dxfId="19" priority="19" stopIfTrue="1" operator="greaterThan">
      <formula>$X$100</formula>
    </cfRule>
  </conditionalFormatting>
  <conditionalFormatting sqref="D98:G98">
    <cfRule type="cellIs" dxfId="18" priority="17" stopIfTrue="1" operator="lessThan">
      <formula>$X$98</formula>
    </cfRule>
  </conditionalFormatting>
  <conditionalFormatting sqref="Y110">
    <cfRule type="cellIs" dxfId="17" priority="24" stopIfTrue="1" operator="equal">
      <formula>"Yes"</formula>
    </cfRule>
    <cfRule type="cellIs" dxfId="16" priority="25" stopIfTrue="1" operator="notEqual">
      <formula>"Yes"</formula>
    </cfRule>
  </conditionalFormatting>
  <conditionalFormatting sqref="H82">
    <cfRule type="cellIs" dxfId="15" priority="7" operator="lessThan">
      <formula>$X$82</formula>
    </cfRule>
  </conditionalFormatting>
  <conditionalFormatting sqref="I82:K82">
    <cfRule type="cellIs" dxfId="14" priority="6" operator="lessThan">
      <formula>$X$83</formula>
    </cfRule>
  </conditionalFormatting>
  <conditionalFormatting sqref="L86">
    <cfRule type="cellIs" dxfId="13" priority="5" operator="lessThan">
      <formula>$X$86</formula>
    </cfRule>
  </conditionalFormatting>
  <conditionalFormatting sqref="M86:O86">
    <cfRule type="cellIs" dxfId="12" priority="4" operator="lessThan">
      <formula>$X$87</formula>
    </cfRule>
  </conditionalFormatting>
  <conditionalFormatting sqref="H90:I90 K90">
    <cfRule type="cellIs" dxfId="11" priority="3" operator="lessThan">
      <formula>$X$90</formula>
    </cfRule>
  </conditionalFormatting>
  <conditionalFormatting sqref="L94:M94 O94">
    <cfRule type="cellIs" dxfId="10" priority="1" operator="lessThan">
      <formula>$X$94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96FE3-1FBB-4BFA-86B8-7A7FF13C4F0F}">
  <dimension ref="A1:Y119"/>
  <sheetViews>
    <sheetView tabSelected="1" topLeftCell="A40" zoomScale="130" zoomScaleNormal="130" workbookViewId="0">
      <selection activeCell="F96" sqref="F96"/>
    </sheetView>
  </sheetViews>
  <sheetFormatPr defaultRowHeight="12.75" x14ac:dyDescent="0.35"/>
  <cols>
    <col min="1" max="1" width="35.73046875" customWidth="1"/>
    <col min="2" max="3" width="11.73046875" customWidth="1"/>
    <col min="4" max="4" width="7.73046875" customWidth="1"/>
    <col min="5" max="5" width="7.73046875" style="242" customWidth="1"/>
    <col min="6" max="8" width="7.73046875" customWidth="1"/>
    <col min="9" max="9" width="7.73046875" style="242" customWidth="1"/>
    <col min="10" max="12" width="7.73046875" customWidth="1"/>
    <col min="13" max="13" width="7.73046875" style="242" customWidth="1"/>
    <col min="14" max="14" width="7.73046875" customWidth="1"/>
    <col min="15" max="16" width="7.73046875" style="33" customWidth="1"/>
    <col min="17" max="17" width="7.73046875" style="242" customWidth="1"/>
    <col min="18" max="19" width="7.73046875" style="33" customWidth="1"/>
    <col min="20" max="20" width="7.73046875" customWidth="1"/>
    <col min="21" max="21" width="7.73046875" style="242" customWidth="1"/>
    <col min="22" max="23" width="7.73046875" customWidth="1"/>
    <col min="24" max="24" width="16.59765625" customWidth="1"/>
    <col min="25" max="25" width="54.53125" style="12" customWidth="1"/>
  </cols>
  <sheetData>
    <row r="1" spans="1:25" ht="13.15" thickBot="1" x14ac:dyDescent="0.4"/>
    <row r="2" spans="1:25" ht="13.15" x14ac:dyDescent="0.4">
      <c r="A2" s="1" t="s">
        <v>19</v>
      </c>
      <c r="B2" s="34"/>
      <c r="C2" s="184" t="s">
        <v>61</v>
      </c>
      <c r="D2" s="226" t="s">
        <v>0</v>
      </c>
      <c r="E2" s="227"/>
      <c r="F2" s="227"/>
      <c r="G2" s="228"/>
      <c r="H2" s="226" t="s">
        <v>1</v>
      </c>
      <c r="I2" s="227"/>
      <c r="J2" s="227"/>
      <c r="K2" s="228"/>
      <c r="L2" s="226" t="s">
        <v>2</v>
      </c>
      <c r="M2" s="227"/>
      <c r="N2" s="227"/>
      <c r="O2" s="228"/>
      <c r="P2" s="48"/>
      <c r="Q2" s="257"/>
      <c r="R2" s="220"/>
      <c r="S2" s="220"/>
      <c r="T2" s="218"/>
      <c r="U2" s="271"/>
      <c r="V2" s="218"/>
      <c r="W2" s="223"/>
      <c r="X2" s="223"/>
      <c r="Y2" s="14" t="s">
        <v>3</v>
      </c>
    </row>
    <row r="3" spans="1:25" ht="13.15" x14ac:dyDescent="0.4">
      <c r="A3" s="2"/>
      <c r="B3" s="222" t="s">
        <v>4</v>
      </c>
      <c r="C3" s="213"/>
      <c r="D3" s="35" t="s">
        <v>33</v>
      </c>
      <c r="E3" s="243" t="s">
        <v>34</v>
      </c>
      <c r="F3" s="224" t="s">
        <v>35</v>
      </c>
      <c r="G3" s="230"/>
      <c r="H3" s="35" t="s">
        <v>33</v>
      </c>
      <c r="I3" s="243" t="s">
        <v>34</v>
      </c>
      <c r="J3" s="224" t="s">
        <v>35</v>
      </c>
      <c r="K3" s="225"/>
      <c r="L3" s="35" t="s">
        <v>33</v>
      </c>
      <c r="M3" s="243" t="s">
        <v>34</v>
      </c>
      <c r="N3" s="224" t="s">
        <v>35</v>
      </c>
      <c r="O3" s="225"/>
      <c r="P3" s="37"/>
      <c r="Q3" s="246"/>
      <c r="R3" s="5"/>
      <c r="S3" s="5"/>
      <c r="T3" s="213"/>
      <c r="U3" s="243"/>
      <c r="V3" s="213"/>
      <c r="W3" s="222"/>
      <c r="X3" s="222"/>
      <c r="Y3" s="15"/>
    </row>
    <row r="4" spans="1:25" ht="12.75" customHeight="1" x14ac:dyDescent="0.4">
      <c r="A4" s="171" t="s">
        <v>53</v>
      </c>
      <c r="B4" s="222"/>
      <c r="C4" s="213"/>
      <c r="D4" s="63"/>
      <c r="E4" s="244"/>
      <c r="F4" s="62" t="s">
        <v>54</v>
      </c>
      <c r="G4" s="65" t="s">
        <v>77</v>
      </c>
      <c r="H4" s="63"/>
      <c r="I4" s="244"/>
      <c r="J4" s="62" t="s">
        <v>54</v>
      </c>
      <c r="K4" s="65" t="s">
        <v>77</v>
      </c>
      <c r="L4" s="63"/>
      <c r="M4" s="244"/>
      <c r="N4" s="62" t="s">
        <v>54</v>
      </c>
      <c r="O4" s="65" t="s">
        <v>77</v>
      </c>
      <c r="P4" s="69"/>
      <c r="Q4" s="269"/>
      <c r="R4" s="62"/>
      <c r="S4" s="62"/>
      <c r="T4" s="213"/>
      <c r="U4" s="243"/>
      <c r="V4" s="213"/>
      <c r="W4" s="222"/>
      <c r="X4" s="222"/>
      <c r="Y4" s="16" t="s">
        <v>66</v>
      </c>
    </row>
    <row r="5" spans="1:25" ht="12.75" customHeight="1" x14ac:dyDescent="0.4">
      <c r="A5" s="4" t="s">
        <v>57</v>
      </c>
      <c r="B5" s="219" t="s">
        <v>58</v>
      </c>
      <c r="C5" s="5"/>
      <c r="D5" s="235">
        <v>30</v>
      </c>
      <c r="E5" s="245">
        <f>$D5</f>
        <v>30</v>
      </c>
      <c r="F5" s="161">
        <f t="shared" ref="F5:O7" si="0">$D5</f>
        <v>30</v>
      </c>
      <c r="G5" s="161">
        <f t="shared" si="0"/>
        <v>30</v>
      </c>
      <c r="H5" s="70">
        <f t="shared" si="0"/>
        <v>30</v>
      </c>
      <c r="I5" s="246">
        <f t="shared" si="0"/>
        <v>30</v>
      </c>
      <c r="J5" s="49">
        <f t="shared" si="0"/>
        <v>30</v>
      </c>
      <c r="K5" s="49">
        <f t="shared" si="0"/>
        <v>30</v>
      </c>
      <c r="L5" s="70">
        <f t="shared" si="0"/>
        <v>30</v>
      </c>
      <c r="M5" s="246">
        <f t="shared" si="0"/>
        <v>30</v>
      </c>
      <c r="N5" s="49">
        <f t="shared" si="0"/>
        <v>30</v>
      </c>
      <c r="O5" s="49">
        <f t="shared" si="0"/>
        <v>30</v>
      </c>
      <c r="P5" s="69"/>
      <c r="Q5" s="269"/>
      <c r="R5" s="62"/>
      <c r="S5" s="62"/>
      <c r="T5" s="213"/>
      <c r="U5" s="243"/>
      <c r="V5" s="213"/>
      <c r="W5" s="222"/>
      <c r="X5" s="222"/>
      <c r="Y5" s="16" t="s">
        <v>117</v>
      </c>
    </row>
    <row r="6" spans="1:25" ht="12.75" customHeight="1" x14ac:dyDescent="0.4">
      <c r="A6" s="4" t="s">
        <v>59</v>
      </c>
      <c r="B6" s="219" t="s">
        <v>60</v>
      </c>
      <c r="C6" s="5"/>
      <c r="D6" s="235">
        <v>40</v>
      </c>
      <c r="E6" s="245">
        <f t="shared" ref="E6:J7" si="1">$D6</f>
        <v>40</v>
      </c>
      <c r="F6" s="161">
        <f t="shared" si="1"/>
        <v>40</v>
      </c>
      <c r="G6" s="161">
        <f t="shared" si="1"/>
        <v>40</v>
      </c>
      <c r="H6" s="70">
        <f t="shared" si="0"/>
        <v>40</v>
      </c>
      <c r="I6" s="246">
        <f t="shared" si="0"/>
        <v>40</v>
      </c>
      <c r="J6" s="49">
        <f t="shared" si="0"/>
        <v>40</v>
      </c>
      <c r="K6" s="49">
        <f t="shared" si="0"/>
        <v>40</v>
      </c>
      <c r="L6" s="70">
        <f t="shared" si="0"/>
        <v>40</v>
      </c>
      <c r="M6" s="246">
        <f t="shared" si="0"/>
        <v>40</v>
      </c>
      <c r="N6" s="49">
        <f t="shared" si="0"/>
        <v>40</v>
      </c>
      <c r="O6" s="49">
        <f t="shared" si="0"/>
        <v>40</v>
      </c>
      <c r="P6" s="69"/>
      <c r="Q6" s="269"/>
      <c r="R6" s="62"/>
      <c r="S6" s="62"/>
      <c r="T6" s="213"/>
      <c r="U6" s="243"/>
      <c r="V6" s="213"/>
      <c r="W6" s="222"/>
      <c r="X6" s="222"/>
      <c r="Y6" s="16" t="s">
        <v>117</v>
      </c>
    </row>
    <row r="7" spans="1:25" ht="12.75" customHeight="1" x14ac:dyDescent="0.4">
      <c r="A7" s="4" t="s">
        <v>69</v>
      </c>
      <c r="B7" s="219"/>
      <c r="C7" s="5"/>
      <c r="D7" s="235">
        <v>106</v>
      </c>
      <c r="E7" s="245">
        <f t="shared" si="1"/>
        <v>106</v>
      </c>
      <c r="F7" s="161">
        <f t="shared" si="1"/>
        <v>106</v>
      </c>
      <c r="G7" s="161">
        <f t="shared" si="1"/>
        <v>106</v>
      </c>
      <c r="H7" s="70">
        <f t="shared" si="1"/>
        <v>106</v>
      </c>
      <c r="I7" s="246">
        <f t="shared" si="1"/>
        <v>106</v>
      </c>
      <c r="J7" s="49">
        <f t="shared" si="1"/>
        <v>106</v>
      </c>
      <c r="K7" s="49">
        <f t="shared" si="0"/>
        <v>106</v>
      </c>
      <c r="L7" s="70">
        <f t="shared" si="0"/>
        <v>106</v>
      </c>
      <c r="M7" s="246">
        <f t="shared" si="0"/>
        <v>106</v>
      </c>
      <c r="N7" s="49">
        <f t="shared" si="0"/>
        <v>106</v>
      </c>
      <c r="O7" s="49">
        <f t="shared" si="0"/>
        <v>106</v>
      </c>
      <c r="P7" s="69"/>
      <c r="Q7" s="269"/>
      <c r="R7" s="62"/>
      <c r="S7" s="62"/>
      <c r="T7" s="213"/>
      <c r="U7" s="243"/>
      <c r="V7" s="213"/>
      <c r="W7" s="222"/>
      <c r="X7" s="222"/>
      <c r="Y7" s="16" t="s">
        <v>70</v>
      </c>
    </row>
    <row r="8" spans="1:25" x14ac:dyDescent="0.35">
      <c r="A8" s="4" t="s">
        <v>49</v>
      </c>
      <c r="B8" s="219" t="s">
        <v>7</v>
      </c>
      <c r="C8" s="5"/>
      <c r="D8" s="37" t="s">
        <v>10</v>
      </c>
      <c r="E8" s="246" t="s">
        <v>10</v>
      </c>
      <c r="F8" s="162">
        <v>0</v>
      </c>
      <c r="G8" s="163">
        <v>6.5</v>
      </c>
      <c r="H8" s="37" t="s">
        <v>10</v>
      </c>
      <c r="I8" s="246" t="s">
        <v>10</v>
      </c>
      <c r="J8" s="162">
        <v>0</v>
      </c>
      <c r="K8" s="163">
        <v>6.5</v>
      </c>
      <c r="L8" s="37" t="s">
        <v>10</v>
      </c>
      <c r="M8" s="246" t="s">
        <v>10</v>
      </c>
      <c r="N8" s="162">
        <v>0</v>
      </c>
      <c r="O8" s="163">
        <v>6.5</v>
      </c>
      <c r="P8" s="70"/>
      <c r="Q8" s="246"/>
      <c r="R8" s="49"/>
      <c r="S8" s="49"/>
      <c r="T8" s="5"/>
      <c r="U8" s="246"/>
      <c r="V8" s="5"/>
      <c r="W8" s="219"/>
      <c r="X8" s="219"/>
      <c r="Y8" s="16" t="s">
        <v>118</v>
      </c>
    </row>
    <row r="9" spans="1:25" x14ac:dyDescent="0.35">
      <c r="A9" s="4" t="s">
        <v>36</v>
      </c>
      <c r="B9" s="219" t="s">
        <v>5</v>
      </c>
      <c r="C9" s="5"/>
      <c r="D9" s="173">
        <v>-91</v>
      </c>
      <c r="E9" s="247">
        <v>-101</v>
      </c>
      <c r="F9" s="174">
        <v>-114</v>
      </c>
      <c r="G9" s="174">
        <f t="shared" ref="G9" si="2">$F$9+G8</f>
        <v>-107.5</v>
      </c>
      <c r="H9" s="37"/>
      <c r="I9" s="246"/>
      <c r="J9" s="5"/>
      <c r="K9" s="219"/>
      <c r="L9" s="37"/>
      <c r="M9" s="246"/>
      <c r="N9" s="5"/>
      <c r="O9" s="50"/>
      <c r="P9" s="70"/>
      <c r="Q9" s="246"/>
      <c r="R9" s="49"/>
      <c r="S9" s="49"/>
      <c r="T9" s="5"/>
      <c r="U9" s="246"/>
      <c r="V9" s="5"/>
      <c r="W9" s="219"/>
      <c r="X9" s="219"/>
      <c r="Y9" s="16" t="s">
        <v>117</v>
      </c>
    </row>
    <row r="10" spans="1:25" x14ac:dyDescent="0.35">
      <c r="A10" s="4" t="s">
        <v>6</v>
      </c>
      <c r="B10" s="219" t="s">
        <v>7</v>
      </c>
      <c r="C10" s="5"/>
      <c r="D10" s="37"/>
      <c r="E10" s="246"/>
      <c r="F10" s="5"/>
      <c r="G10" s="219"/>
      <c r="H10" s="173">
        <v>3</v>
      </c>
      <c r="I10" s="247">
        <v>-2.9</v>
      </c>
      <c r="J10" s="175">
        <v>-4</v>
      </c>
      <c r="K10" s="175">
        <v>-4</v>
      </c>
      <c r="L10" s="176">
        <v>3</v>
      </c>
      <c r="M10" s="247">
        <v>-2.9</v>
      </c>
      <c r="N10" s="175">
        <v>-4</v>
      </c>
      <c r="O10" s="175">
        <v>-4</v>
      </c>
      <c r="P10" s="71"/>
      <c r="Q10" s="258"/>
      <c r="R10" s="67"/>
      <c r="S10" s="67"/>
      <c r="T10" s="5"/>
      <c r="U10" s="246"/>
      <c r="V10" s="5"/>
      <c r="W10" s="219"/>
      <c r="X10" s="219"/>
      <c r="Y10" s="16" t="s">
        <v>117</v>
      </c>
    </row>
    <row r="11" spans="1:25" x14ac:dyDescent="0.35">
      <c r="A11" s="4"/>
      <c r="B11" s="219"/>
      <c r="C11" s="5"/>
      <c r="D11" s="37"/>
      <c r="E11" s="246"/>
      <c r="F11" s="5"/>
      <c r="G11" s="219"/>
      <c r="H11" s="39"/>
      <c r="I11" s="258"/>
      <c r="J11" s="8"/>
      <c r="K11" s="40"/>
      <c r="L11" s="39"/>
      <c r="M11" s="258"/>
      <c r="N11" s="8"/>
      <c r="O11" s="50"/>
      <c r="P11" s="70"/>
      <c r="Q11" s="246"/>
      <c r="R11" s="49"/>
      <c r="S11" s="49"/>
      <c r="T11" s="5"/>
      <c r="U11" s="246"/>
      <c r="V11" s="5"/>
      <c r="W11" s="219"/>
      <c r="X11" s="219"/>
      <c r="Y11" s="16"/>
    </row>
    <row r="12" spans="1:25" ht="13.15" thickBot="1" x14ac:dyDescent="0.4">
      <c r="A12" s="187" t="s">
        <v>78</v>
      </c>
      <c r="B12" s="186"/>
      <c r="C12" s="185"/>
      <c r="D12" s="11"/>
      <c r="E12" s="248"/>
      <c r="F12" s="11"/>
      <c r="G12" s="47"/>
      <c r="H12" s="41"/>
      <c r="I12" s="250"/>
      <c r="J12" s="13"/>
      <c r="K12" s="42"/>
      <c r="L12" s="41"/>
      <c r="M12" s="250"/>
      <c r="N12" s="13"/>
      <c r="O12" s="60"/>
      <c r="P12" s="72"/>
      <c r="Q12" s="248"/>
      <c r="R12" s="61"/>
      <c r="S12" s="61"/>
      <c r="T12" s="11"/>
      <c r="U12" s="248"/>
      <c r="V12" s="11"/>
      <c r="W12" s="47"/>
      <c r="X12" s="47"/>
      <c r="Y12" s="17"/>
    </row>
    <row r="13" spans="1:25" x14ac:dyDescent="0.35">
      <c r="A13" s="32"/>
      <c r="B13" s="220"/>
      <c r="C13" s="5"/>
      <c r="D13" s="5"/>
      <c r="E13" s="246"/>
      <c r="F13" s="5"/>
      <c r="G13" s="5"/>
      <c r="H13" s="8"/>
      <c r="I13" s="258"/>
      <c r="J13" s="8"/>
      <c r="K13" s="8"/>
      <c r="L13" s="8"/>
      <c r="M13" s="258"/>
      <c r="N13" s="8"/>
      <c r="O13" s="49"/>
      <c r="P13" s="49"/>
      <c r="Q13" s="246"/>
      <c r="R13" s="49"/>
      <c r="S13" s="49"/>
      <c r="T13" s="5"/>
      <c r="U13" s="246"/>
      <c r="V13" s="5"/>
      <c r="W13" s="5"/>
      <c r="X13" s="5"/>
    </row>
    <row r="14" spans="1:25" ht="13.15" thickBot="1" x14ac:dyDescent="0.4">
      <c r="B14" s="5"/>
      <c r="C14" s="5"/>
      <c r="D14" s="11"/>
      <c r="E14" s="246"/>
      <c r="F14" s="5"/>
      <c r="G14" s="5"/>
      <c r="H14" s="8"/>
      <c r="I14" s="258"/>
      <c r="J14" s="8"/>
      <c r="K14" s="8"/>
      <c r="L14" s="8"/>
      <c r="M14" s="258"/>
      <c r="N14" s="8"/>
      <c r="O14" s="49"/>
      <c r="P14" s="49"/>
      <c r="Q14" s="246"/>
      <c r="R14" s="49"/>
      <c r="S14" s="49"/>
      <c r="T14" s="5"/>
      <c r="U14" s="246"/>
      <c r="V14" s="5"/>
      <c r="W14" s="5"/>
      <c r="X14" s="5"/>
    </row>
    <row r="15" spans="1:25" ht="13.15" x14ac:dyDescent="0.4">
      <c r="A15" s="1" t="s">
        <v>17</v>
      </c>
      <c r="B15" s="221"/>
      <c r="C15" s="220"/>
      <c r="D15" s="226" t="s">
        <v>0</v>
      </c>
      <c r="E15" s="231"/>
      <c r="F15" s="231"/>
      <c r="G15" s="232"/>
      <c r="H15" s="226" t="s">
        <v>1</v>
      </c>
      <c r="I15" s="231"/>
      <c r="J15" s="231"/>
      <c r="K15" s="232"/>
      <c r="L15" s="226" t="s">
        <v>2</v>
      </c>
      <c r="M15" s="231"/>
      <c r="N15" s="231"/>
      <c r="O15" s="232"/>
      <c r="P15" s="48"/>
      <c r="Q15" s="257"/>
      <c r="R15" s="220"/>
      <c r="S15" s="220"/>
      <c r="T15" s="220"/>
      <c r="U15" s="257"/>
      <c r="V15" s="220"/>
      <c r="W15" s="221"/>
      <c r="X15" s="221"/>
      <c r="Y15" s="21"/>
    </row>
    <row r="16" spans="1:25" ht="13.15" x14ac:dyDescent="0.4">
      <c r="A16" s="51"/>
      <c r="B16" s="219"/>
      <c r="C16" s="5"/>
      <c r="D16" s="35" t="s">
        <v>33</v>
      </c>
      <c r="E16" s="243" t="s">
        <v>34</v>
      </c>
      <c r="F16" s="224" t="s">
        <v>35</v>
      </c>
      <c r="G16" s="230"/>
      <c r="H16" s="35" t="s">
        <v>33</v>
      </c>
      <c r="I16" s="243" t="s">
        <v>34</v>
      </c>
      <c r="J16" s="224" t="s">
        <v>35</v>
      </c>
      <c r="K16" s="230"/>
      <c r="L16" s="35" t="s">
        <v>33</v>
      </c>
      <c r="M16" s="243" t="s">
        <v>34</v>
      </c>
      <c r="N16" s="224" t="s">
        <v>35</v>
      </c>
      <c r="O16" s="230"/>
      <c r="P16" s="37"/>
      <c r="Q16" s="246"/>
      <c r="R16" s="5"/>
      <c r="S16" s="5"/>
      <c r="T16" s="5"/>
      <c r="U16" s="246"/>
      <c r="V16" s="5"/>
      <c r="W16" s="219"/>
      <c r="X16" s="219"/>
      <c r="Y16" s="16"/>
    </row>
    <row r="17" spans="1:25" x14ac:dyDescent="0.35">
      <c r="A17" s="4" t="s">
        <v>9</v>
      </c>
      <c r="B17" s="219" t="s">
        <v>65</v>
      </c>
      <c r="C17" s="5"/>
      <c r="D17" s="46">
        <f>(10^12)*(10^-3)*10^(D9/10)*D5/15</f>
        <v>1.5886564694485601</v>
      </c>
      <c r="E17" s="249">
        <f>(10^12)*(10^-3)*10^(E9/10)*E5/15</f>
        <v>0.15886564694485583</v>
      </c>
      <c r="F17" s="7">
        <f>(10^12)*(10^-3)*10^(F9/10)*F5/15</f>
        <v>7.9621434110699069E-3</v>
      </c>
      <c r="G17" s="43">
        <f>(10^12)*(10^-3)*10^(G9/10)*G5/15</f>
        <v>3.5565588200778313E-2</v>
      </c>
      <c r="H17" s="46">
        <f>(10^12)*(10^-3)*10^((D9+H10)/10)*H5/15</f>
        <v>3.1697863849222121</v>
      </c>
      <c r="I17" s="249">
        <f>(10^12)*(10^-3)*10^((E9+I10)/10)*I5/15</f>
        <v>8.1476055560822241E-2</v>
      </c>
      <c r="J17" s="7">
        <f>(10^12)*(10^-3)*10^((F9+J10)/10)*J5/15</f>
        <v>3.169786384922213E-3</v>
      </c>
      <c r="K17" s="43">
        <f>(10^12)*(10^-3)*10^((G9+K10)/10)*K5/15</f>
        <v>1.4158915687682707E-2</v>
      </c>
      <c r="L17" s="46">
        <f>(10^12)*(10^-3)*10^((D9+L10)/10)*L5/15</f>
        <v>3.1697863849222121</v>
      </c>
      <c r="M17" s="249">
        <f>(10^12)*(10^-3)*10^((E9+M10)/10)*M5/15</f>
        <v>8.1476055560822241E-2</v>
      </c>
      <c r="N17" s="7">
        <f>(10^12)*(10^-3)*10^((F9+N10)/10)*N5/15</f>
        <v>3.169786384922213E-3</v>
      </c>
      <c r="O17" s="43">
        <f>(10^12)*(10^-3)*10^((G9+O10)/10)*O5/15</f>
        <v>1.4158915687682707E-2</v>
      </c>
      <c r="P17" s="46"/>
      <c r="Q17" s="249"/>
      <c r="R17" s="7"/>
      <c r="S17" s="7"/>
      <c r="T17" s="7"/>
      <c r="U17" s="249"/>
      <c r="V17" s="7"/>
      <c r="W17" s="43"/>
      <c r="X17" s="43"/>
      <c r="Y17" s="16" t="s">
        <v>52</v>
      </c>
    </row>
    <row r="18" spans="1:25" x14ac:dyDescent="0.35">
      <c r="A18" s="22" t="s">
        <v>79</v>
      </c>
      <c r="B18" s="219" t="s">
        <v>7</v>
      </c>
      <c r="C18" s="5"/>
      <c r="D18" s="37" t="s">
        <v>10</v>
      </c>
      <c r="E18" s="246" t="s">
        <v>10</v>
      </c>
      <c r="F18" s="5" t="s">
        <v>10</v>
      </c>
      <c r="G18" s="219" t="s">
        <v>10</v>
      </c>
      <c r="H18" s="58">
        <f>10*LOG(H17/(D17+L17))</f>
        <v>-1.7643486243648572</v>
      </c>
      <c r="I18" s="258">
        <f>10*LOG(I17/(E17+M17))</f>
        <v>-4.6979913758994742</v>
      </c>
      <c r="J18" s="25">
        <f>10*LOG(J17/(F17+N17))</f>
        <v>-5.4554046310929349</v>
      </c>
      <c r="K18" s="44">
        <f>10*LOG(K17/(G17+O17))</f>
        <v>-5.4554046310929349</v>
      </c>
      <c r="L18" s="58">
        <f>10*LOG(L17/(D17+H17))</f>
        <v>-1.7643486243648572</v>
      </c>
      <c r="M18" s="258">
        <f>10*LOG(M17/(E17+I17))</f>
        <v>-4.6979913758994742</v>
      </c>
      <c r="N18" s="25">
        <f>10*LOG(N17/(F17+J17))</f>
        <v>-5.4554046310929349</v>
      </c>
      <c r="O18" s="44">
        <f>10*LOG(O17/(G17+K17))</f>
        <v>-5.4554046310929349</v>
      </c>
      <c r="P18" s="58"/>
      <c r="Q18" s="258"/>
      <c r="R18" s="25"/>
      <c r="S18" s="25"/>
      <c r="T18" s="8"/>
      <c r="U18" s="258"/>
      <c r="V18" s="8"/>
      <c r="W18" s="40"/>
      <c r="X18" s="40"/>
      <c r="Y18" s="16" t="s">
        <v>119</v>
      </c>
    </row>
    <row r="19" spans="1:25" x14ac:dyDescent="0.35">
      <c r="A19" s="22" t="s">
        <v>80</v>
      </c>
      <c r="B19" s="219" t="s">
        <v>64</v>
      </c>
      <c r="C19" s="5"/>
      <c r="D19" s="37" t="s">
        <v>10</v>
      </c>
      <c r="E19" s="246" t="s">
        <v>10</v>
      </c>
      <c r="F19" s="5" t="s">
        <v>10</v>
      </c>
      <c r="G19" s="219" t="s">
        <v>10</v>
      </c>
      <c r="H19" s="58">
        <f>D9+H10+10*LOG(H5/15)</f>
        <v>-84.989700043360187</v>
      </c>
      <c r="I19" s="258">
        <f>E9+I10+10*LOG(I5/15)</f>
        <v>-100.88970004336019</v>
      </c>
      <c r="J19" s="25">
        <f>F9+J10+10*LOG(J5/15)</f>
        <v>-114.98970004336019</v>
      </c>
      <c r="K19" s="44">
        <f>G9+K10+10*LOG(K5/15)</f>
        <v>-108.48970004336019</v>
      </c>
      <c r="L19" s="58">
        <f>D9+L10+10*LOG(L5/15)</f>
        <v>-84.989700043360187</v>
      </c>
      <c r="M19" s="258">
        <f>E9+M10+10*LOG(M5/15)</f>
        <v>-100.88970004336019</v>
      </c>
      <c r="N19" s="25">
        <f>F9+N10+10*LOG(N5/15)</f>
        <v>-114.98970004336019</v>
      </c>
      <c r="O19" s="44">
        <f>G9+O10+10*LOG(O5/15)</f>
        <v>-108.48970004336019</v>
      </c>
      <c r="P19" s="59"/>
      <c r="Q19" s="251"/>
      <c r="R19" s="26"/>
      <c r="S19" s="26"/>
      <c r="T19" s="6"/>
      <c r="U19" s="246"/>
      <c r="V19" s="6"/>
      <c r="W19" s="214"/>
      <c r="X19" s="214"/>
      <c r="Y19" s="16" t="s">
        <v>120</v>
      </c>
    </row>
    <row r="20" spans="1:25" x14ac:dyDescent="0.35">
      <c r="A20" s="22" t="s">
        <v>81</v>
      </c>
      <c r="B20" s="219" t="s">
        <v>7</v>
      </c>
      <c r="C20" s="5"/>
      <c r="D20" s="37" t="s">
        <v>10</v>
      </c>
      <c r="E20" s="246" t="s">
        <v>10</v>
      </c>
      <c r="F20" s="5" t="s">
        <v>10</v>
      </c>
      <c r="G20" s="219" t="s">
        <v>10</v>
      </c>
      <c r="H20" s="58">
        <f>10*LOG(H17/(D17+H17+L17))-10*LOG(12)</f>
        <v>-14.773274493685145</v>
      </c>
      <c r="I20" s="265">
        <f t="shared" ref="I20:K20" si="3">10*LOG(I17/(E17+I17+M17))-10*LOG(12)</f>
        <v>-16.75761255396824</v>
      </c>
      <c r="J20" s="236">
        <f t="shared" si="3"/>
        <v>-17.335394055536188</v>
      </c>
      <c r="K20" s="236">
        <f t="shared" si="3"/>
        <v>-17.335394055536188</v>
      </c>
      <c r="L20" s="58">
        <f>10*LOG(L17/(D17+H17+L17))-10*LOG(12)</f>
        <v>-14.773274493685145</v>
      </c>
      <c r="M20" s="265">
        <f t="shared" ref="M20:O20" si="4">10*LOG(M17/(E17+I17+M17))-10*LOG(12)</f>
        <v>-16.75761255396824</v>
      </c>
      <c r="N20" s="236">
        <f t="shared" si="4"/>
        <v>-17.335394055536188</v>
      </c>
      <c r="O20" s="236">
        <f t="shared" si="4"/>
        <v>-17.335394055536188</v>
      </c>
      <c r="P20" s="59"/>
      <c r="Q20" s="251"/>
      <c r="R20" s="26"/>
      <c r="S20" s="26"/>
      <c r="T20" s="6"/>
      <c r="U20" s="246"/>
      <c r="V20" s="6"/>
      <c r="W20" s="214"/>
      <c r="X20" s="214"/>
      <c r="Y20" s="16"/>
    </row>
    <row r="21" spans="1:25" ht="13.15" thickBot="1" x14ac:dyDescent="0.4">
      <c r="A21" s="23" t="s">
        <v>37</v>
      </c>
      <c r="B21" s="47" t="s">
        <v>68</v>
      </c>
      <c r="C21" s="11"/>
      <c r="D21" s="41">
        <f>10*LOG((D17+H17+L17)*10^-9)+10*LOG(D7*12)</f>
        <v>-49.96336689702737</v>
      </c>
      <c r="E21" s="250">
        <f>10*LOG((E17+I17+M17)*10^-9)+10*LOG(E7*12)</f>
        <v>-63.879028836744268</v>
      </c>
      <c r="F21" s="13">
        <f>10*LOG((F17+J17+N17)*10^-9)+10*LOG(F7*12)</f>
        <v>-77.401247335176322</v>
      </c>
      <c r="G21" s="42">
        <f>10*LOG((G17+K17+O17)*10^-9)+10*LOG(G7*12)</f>
        <v>-70.901247335176322</v>
      </c>
      <c r="H21" s="66" t="s">
        <v>10</v>
      </c>
      <c r="I21" s="248" t="s">
        <v>10</v>
      </c>
      <c r="J21" s="11" t="s">
        <v>10</v>
      </c>
      <c r="K21" s="45" t="s">
        <v>10</v>
      </c>
      <c r="L21" s="66" t="s">
        <v>10</v>
      </c>
      <c r="M21" s="248" t="s">
        <v>10</v>
      </c>
      <c r="N21" s="11" t="s">
        <v>10</v>
      </c>
      <c r="O21" s="45" t="s">
        <v>10</v>
      </c>
      <c r="P21" s="66"/>
      <c r="Q21" s="250"/>
      <c r="R21" s="27"/>
      <c r="S21" s="27"/>
      <c r="T21" s="11"/>
      <c r="U21" s="248"/>
      <c r="V21" s="11"/>
      <c r="W21" s="47"/>
      <c r="X21" s="47"/>
      <c r="Y21" s="17" t="s">
        <v>38</v>
      </c>
    </row>
    <row r="22" spans="1:25" x14ac:dyDescent="0.35">
      <c r="B22" s="5"/>
      <c r="C22" s="5"/>
      <c r="D22" s="5"/>
      <c r="E22" s="246"/>
      <c r="F22" s="5"/>
      <c r="G22" s="5"/>
      <c r="H22" s="25"/>
      <c r="I22" s="258"/>
      <c r="J22" s="25"/>
      <c r="K22" s="25"/>
      <c r="L22" s="25"/>
      <c r="M22" s="258"/>
      <c r="N22" s="25"/>
      <c r="O22" s="49"/>
      <c r="P22" s="49"/>
      <c r="Q22" s="246"/>
      <c r="R22" s="49"/>
      <c r="S22" s="49"/>
      <c r="T22" s="5"/>
      <c r="U22" s="246"/>
      <c r="V22" s="5"/>
      <c r="W22" s="5"/>
      <c r="X22" s="5"/>
    </row>
    <row r="23" spans="1:25" ht="13.5" thickBot="1" x14ac:dyDescent="0.45">
      <c r="B23" s="5"/>
      <c r="C23" s="5"/>
      <c r="D23" s="5"/>
      <c r="E23" s="246"/>
      <c r="F23" s="5"/>
      <c r="G23" s="5"/>
      <c r="H23" s="9"/>
      <c r="I23" s="259"/>
      <c r="J23" s="9"/>
      <c r="K23" s="9"/>
      <c r="L23" s="9"/>
      <c r="M23" s="259"/>
      <c r="N23" s="9"/>
      <c r="O23" s="49"/>
      <c r="P23" s="49"/>
      <c r="Q23" s="246"/>
      <c r="R23" s="49"/>
      <c r="S23" s="49"/>
      <c r="T23" s="5"/>
      <c r="U23" s="246"/>
      <c r="V23" s="5"/>
      <c r="W23" s="5"/>
      <c r="X23" s="5"/>
    </row>
    <row r="24" spans="1:25" s="75" customFormat="1" ht="13.15" x14ac:dyDescent="0.4">
      <c r="A24" s="1" t="s">
        <v>18</v>
      </c>
      <c r="B24" s="217"/>
      <c r="C24" s="216"/>
      <c r="D24" s="226" t="s">
        <v>0</v>
      </c>
      <c r="E24" s="233"/>
      <c r="F24" s="233"/>
      <c r="G24" s="234"/>
      <c r="H24" s="226" t="s">
        <v>1</v>
      </c>
      <c r="I24" s="233"/>
      <c r="J24" s="233"/>
      <c r="K24" s="234"/>
      <c r="L24" s="226" t="s">
        <v>2</v>
      </c>
      <c r="M24" s="233"/>
      <c r="N24" s="233"/>
      <c r="O24" s="234"/>
      <c r="P24" s="226" t="s">
        <v>44</v>
      </c>
      <c r="Q24" s="233"/>
      <c r="R24" s="233"/>
      <c r="S24" s="234"/>
      <c r="T24" s="80"/>
      <c r="U24" s="257"/>
      <c r="V24" s="216"/>
      <c r="W24" s="217"/>
      <c r="X24" s="217"/>
      <c r="Y24" s="104" t="s">
        <v>3</v>
      </c>
    </row>
    <row r="25" spans="1:25" s="75" customFormat="1" ht="13.15" x14ac:dyDescent="0.4">
      <c r="A25" s="2"/>
      <c r="B25" s="214"/>
      <c r="C25" s="6"/>
      <c r="D25" s="35" t="s">
        <v>33</v>
      </c>
      <c r="E25" s="243" t="s">
        <v>34</v>
      </c>
      <c r="F25" s="224" t="s">
        <v>35</v>
      </c>
      <c r="G25" s="229"/>
      <c r="H25" s="35" t="s">
        <v>33</v>
      </c>
      <c r="I25" s="243" t="s">
        <v>34</v>
      </c>
      <c r="J25" s="224" t="s">
        <v>35</v>
      </c>
      <c r="K25" s="229"/>
      <c r="L25" s="35" t="s">
        <v>33</v>
      </c>
      <c r="M25" s="243" t="s">
        <v>34</v>
      </c>
      <c r="N25" s="224" t="s">
        <v>35</v>
      </c>
      <c r="O25" s="229"/>
      <c r="P25" s="35" t="s">
        <v>33</v>
      </c>
      <c r="Q25" s="243" t="s">
        <v>34</v>
      </c>
      <c r="R25" s="224" t="s">
        <v>35</v>
      </c>
      <c r="S25" s="225"/>
      <c r="T25" s="105"/>
      <c r="U25" s="246"/>
      <c r="V25" s="6"/>
      <c r="W25" s="214"/>
      <c r="X25" s="214"/>
      <c r="Y25" s="106"/>
    </row>
    <row r="26" spans="1:25" s="75" customFormat="1" ht="13.15" x14ac:dyDescent="0.4">
      <c r="A26" s="2" t="s">
        <v>39</v>
      </c>
      <c r="B26" s="107" t="s">
        <v>12</v>
      </c>
      <c r="C26" s="182"/>
      <c r="D26" s="177">
        <v>1.5</v>
      </c>
      <c r="E26" s="251">
        <f t="shared" ref="E26:G27" si="5">$D26</f>
        <v>1.5</v>
      </c>
      <c r="F26" s="26">
        <f t="shared" si="5"/>
        <v>1.5</v>
      </c>
      <c r="G26" s="108">
        <f t="shared" si="5"/>
        <v>1.5</v>
      </c>
      <c r="H26" s="105"/>
      <c r="I26" s="246"/>
      <c r="J26" s="6"/>
      <c r="K26" s="214"/>
      <c r="L26" s="105"/>
      <c r="M26" s="246"/>
      <c r="N26" s="6"/>
      <c r="O26" s="214"/>
      <c r="P26" s="105"/>
      <c r="Q26" s="246"/>
      <c r="R26" s="6"/>
      <c r="S26" s="214"/>
      <c r="T26" s="105"/>
      <c r="U26" s="246"/>
      <c r="V26" s="6"/>
      <c r="W26" s="214"/>
      <c r="X26" s="214"/>
      <c r="Y26" s="106"/>
    </row>
    <row r="27" spans="1:25" s="75" customFormat="1" ht="13.15" x14ac:dyDescent="0.4">
      <c r="A27" s="4" t="s">
        <v>82</v>
      </c>
      <c r="B27" s="107" t="s">
        <v>12</v>
      </c>
      <c r="C27" s="182"/>
      <c r="D27" s="177">
        <v>1.5</v>
      </c>
      <c r="E27" s="251">
        <f t="shared" si="5"/>
        <v>1.5</v>
      </c>
      <c r="F27" s="26">
        <f t="shared" si="5"/>
        <v>1.5</v>
      </c>
      <c r="G27" s="108">
        <f t="shared" si="5"/>
        <v>1.5</v>
      </c>
      <c r="H27" s="105"/>
      <c r="I27" s="246"/>
      <c r="J27" s="6"/>
      <c r="K27" s="214"/>
      <c r="L27" s="105"/>
      <c r="M27" s="246"/>
      <c r="N27" s="6"/>
      <c r="O27" s="214"/>
      <c r="P27" s="105"/>
      <c r="Q27" s="246"/>
      <c r="R27" s="6"/>
      <c r="S27" s="214"/>
      <c r="T27" s="105"/>
      <c r="U27" s="246"/>
      <c r="V27" s="6"/>
      <c r="W27" s="214"/>
      <c r="X27" s="214"/>
      <c r="Y27" s="106"/>
    </row>
    <row r="28" spans="1:25" s="75" customFormat="1" ht="13.15" x14ac:dyDescent="0.4">
      <c r="A28" s="2" t="s">
        <v>40</v>
      </c>
      <c r="B28" s="107" t="s">
        <v>12</v>
      </c>
      <c r="C28" s="182"/>
      <c r="D28" s="59"/>
      <c r="E28" s="251"/>
      <c r="F28" s="26"/>
      <c r="G28" s="108"/>
      <c r="H28" s="178">
        <v>0.3</v>
      </c>
      <c r="I28" s="251">
        <f t="shared" ref="I28:K29" si="6">$H28</f>
        <v>0.3</v>
      </c>
      <c r="J28" s="26">
        <f t="shared" si="6"/>
        <v>0.3</v>
      </c>
      <c r="K28" s="214">
        <f t="shared" si="6"/>
        <v>0.3</v>
      </c>
      <c r="L28" s="178">
        <v>0.3</v>
      </c>
      <c r="M28" s="246">
        <f t="shared" ref="M28:O29" si="7">$L28</f>
        <v>0.3</v>
      </c>
      <c r="N28" s="6">
        <f t="shared" si="7"/>
        <v>0.3</v>
      </c>
      <c r="O28" s="214">
        <f t="shared" si="7"/>
        <v>0.3</v>
      </c>
      <c r="P28" s="105"/>
      <c r="Q28" s="246"/>
      <c r="R28" s="6"/>
      <c r="S28" s="214"/>
      <c r="T28" s="105"/>
      <c r="U28" s="246"/>
      <c r="V28" s="6"/>
      <c r="W28" s="214"/>
      <c r="X28" s="214"/>
      <c r="Y28" s="106"/>
    </row>
    <row r="29" spans="1:25" s="75" customFormat="1" ht="13.15" x14ac:dyDescent="0.4">
      <c r="A29" s="4" t="s">
        <v>83</v>
      </c>
      <c r="B29" s="107" t="s">
        <v>12</v>
      </c>
      <c r="C29" s="182"/>
      <c r="D29" s="59"/>
      <c r="E29" s="251"/>
      <c r="F29" s="26"/>
      <c r="G29" s="108"/>
      <c r="H29" s="178">
        <v>0.3</v>
      </c>
      <c r="I29" s="251">
        <f t="shared" si="6"/>
        <v>0.3</v>
      </c>
      <c r="J29" s="26">
        <f t="shared" si="6"/>
        <v>0.3</v>
      </c>
      <c r="K29" s="214">
        <f t="shared" si="6"/>
        <v>0.3</v>
      </c>
      <c r="L29" s="178">
        <v>0.3</v>
      </c>
      <c r="M29" s="246">
        <f t="shared" si="7"/>
        <v>0.3</v>
      </c>
      <c r="N29" s="6">
        <f t="shared" si="7"/>
        <v>0.3</v>
      </c>
      <c r="O29" s="214">
        <f t="shared" si="7"/>
        <v>0.3</v>
      </c>
      <c r="P29" s="105"/>
      <c r="Q29" s="246"/>
      <c r="R29" s="6"/>
      <c r="S29" s="214"/>
      <c r="T29" s="105"/>
      <c r="U29" s="246"/>
      <c r="V29" s="6"/>
      <c r="W29" s="214"/>
      <c r="X29" s="214"/>
      <c r="Y29" s="106"/>
    </row>
    <row r="30" spans="1:25" s="75" customFormat="1" ht="15" customHeight="1" thickBot="1" x14ac:dyDescent="0.4">
      <c r="A30" s="23" t="s">
        <v>84</v>
      </c>
      <c r="B30" s="109" t="s">
        <v>12</v>
      </c>
      <c r="C30" s="183"/>
      <c r="D30" s="110"/>
      <c r="E30" s="252"/>
      <c r="F30" s="111"/>
      <c r="G30" s="112"/>
      <c r="H30" s="110"/>
      <c r="I30" s="252"/>
      <c r="J30" s="111"/>
      <c r="K30" s="112"/>
      <c r="L30" s="110"/>
      <c r="M30" s="252"/>
      <c r="N30" s="111"/>
      <c r="O30" s="112"/>
      <c r="P30" s="179">
        <v>2.5</v>
      </c>
      <c r="Q30" s="270">
        <v>3.5</v>
      </c>
      <c r="R30" s="180">
        <v>3.5</v>
      </c>
      <c r="S30" s="111">
        <f>$R30</f>
        <v>3.5</v>
      </c>
      <c r="T30" s="110"/>
      <c r="U30" s="252"/>
      <c r="V30" s="111"/>
      <c r="W30" s="112"/>
      <c r="X30" s="112"/>
      <c r="Y30" s="181" t="s">
        <v>72</v>
      </c>
    </row>
    <row r="31" spans="1:25" s="75" customFormat="1" x14ac:dyDescent="0.35">
      <c r="A31" s="82"/>
      <c r="B31" s="83"/>
      <c r="C31" s="83"/>
      <c r="D31" s="84"/>
      <c r="E31" s="253"/>
      <c r="F31" s="84"/>
      <c r="G31" s="84"/>
      <c r="H31" s="84"/>
      <c r="I31" s="253"/>
      <c r="J31" s="84"/>
      <c r="K31" s="84"/>
      <c r="L31" s="84"/>
      <c r="M31" s="253"/>
      <c r="N31" s="84"/>
      <c r="O31" s="74"/>
      <c r="P31" s="74"/>
      <c r="Q31" s="257"/>
      <c r="R31" s="74"/>
      <c r="S31" s="74"/>
      <c r="T31" s="84"/>
      <c r="U31" s="253"/>
      <c r="V31" s="84"/>
      <c r="W31" s="84"/>
      <c r="X31" s="84"/>
      <c r="Y31" s="85"/>
    </row>
    <row r="32" spans="1:25" s="75" customFormat="1" ht="13.15" thickBot="1" x14ac:dyDescent="0.4">
      <c r="B32" s="86"/>
      <c r="C32" s="86"/>
      <c r="D32" s="86"/>
      <c r="E32" s="248"/>
      <c r="F32" s="86"/>
      <c r="G32" s="86"/>
      <c r="H32" s="86"/>
      <c r="I32" s="248"/>
      <c r="J32" s="86"/>
      <c r="K32" s="86"/>
      <c r="L32" s="86"/>
      <c r="M32" s="248"/>
      <c r="N32" s="86"/>
      <c r="O32" s="86"/>
      <c r="P32" s="86"/>
      <c r="Q32" s="248"/>
      <c r="R32" s="86"/>
      <c r="S32" s="86"/>
      <c r="T32" s="86"/>
      <c r="U32" s="248"/>
      <c r="V32" s="86"/>
      <c r="W32" s="86"/>
      <c r="X32" s="86"/>
      <c r="Y32" s="87"/>
    </row>
    <row r="33" spans="1:25" s="75" customFormat="1" ht="13.15" x14ac:dyDescent="0.4">
      <c r="A33" s="1" t="s">
        <v>20</v>
      </c>
      <c r="B33" s="217"/>
      <c r="C33" s="188"/>
      <c r="D33" s="227" t="s">
        <v>0</v>
      </c>
      <c r="E33" s="233"/>
      <c r="F33" s="233"/>
      <c r="G33" s="234"/>
      <c r="H33" s="226" t="s">
        <v>1</v>
      </c>
      <c r="I33" s="233"/>
      <c r="J33" s="233"/>
      <c r="K33" s="234"/>
      <c r="L33" s="226" t="s">
        <v>2</v>
      </c>
      <c r="M33" s="233"/>
      <c r="N33" s="233"/>
      <c r="O33" s="234"/>
      <c r="P33" s="226" t="s">
        <v>44</v>
      </c>
      <c r="Q33" s="233"/>
      <c r="R33" s="233"/>
      <c r="S33" s="234"/>
      <c r="T33" s="226" t="s">
        <v>32</v>
      </c>
      <c r="U33" s="233"/>
      <c r="V33" s="233"/>
      <c r="W33" s="234"/>
      <c r="X33" s="194"/>
      <c r="Y33" s="14" t="s">
        <v>3</v>
      </c>
    </row>
    <row r="34" spans="1:25" s="75" customFormat="1" ht="13.15" x14ac:dyDescent="0.4">
      <c r="A34" s="51"/>
      <c r="B34" s="214"/>
      <c r="C34" s="189"/>
      <c r="D34" s="213" t="s">
        <v>33</v>
      </c>
      <c r="E34" s="243" t="s">
        <v>34</v>
      </c>
      <c r="F34" s="224" t="s">
        <v>35</v>
      </c>
      <c r="G34" s="229"/>
      <c r="H34" s="35" t="s">
        <v>33</v>
      </c>
      <c r="I34" s="243" t="s">
        <v>34</v>
      </c>
      <c r="J34" s="224" t="s">
        <v>35</v>
      </c>
      <c r="K34" s="229"/>
      <c r="L34" s="35" t="s">
        <v>33</v>
      </c>
      <c r="M34" s="243" t="s">
        <v>34</v>
      </c>
      <c r="N34" s="224" t="s">
        <v>35</v>
      </c>
      <c r="O34" s="229"/>
      <c r="P34" s="35" t="s">
        <v>33</v>
      </c>
      <c r="Q34" s="243" t="s">
        <v>34</v>
      </c>
      <c r="R34" s="224" t="s">
        <v>35</v>
      </c>
      <c r="S34" s="225"/>
      <c r="T34" s="35" t="s">
        <v>33</v>
      </c>
      <c r="U34" s="243" t="s">
        <v>34</v>
      </c>
      <c r="V34" s="224" t="s">
        <v>35</v>
      </c>
      <c r="W34" s="225"/>
      <c r="X34" s="214"/>
      <c r="Y34" s="15"/>
    </row>
    <row r="35" spans="1:25" s="75" customFormat="1" x14ac:dyDescent="0.35">
      <c r="A35" s="168" t="s">
        <v>85</v>
      </c>
      <c r="B35" s="132" t="s">
        <v>11</v>
      </c>
      <c r="C35" s="190"/>
      <c r="D35" s="116">
        <v>0</v>
      </c>
      <c r="E35" s="254">
        <v>0</v>
      </c>
      <c r="F35" s="116">
        <v>0</v>
      </c>
      <c r="G35" s="117">
        <v>0</v>
      </c>
      <c r="H35" s="114">
        <v>1</v>
      </c>
      <c r="I35" s="254">
        <v>1</v>
      </c>
      <c r="J35" s="116">
        <v>1</v>
      </c>
      <c r="K35" s="117">
        <v>1</v>
      </c>
      <c r="L35" s="114">
        <f>L17/(D17+L17)</f>
        <v>0.66613942458312148</v>
      </c>
      <c r="M35" s="254">
        <f>M17/(E17+M17)</f>
        <v>0.33900090875364158</v>
      </c>
      <c r="N35" s="116">
        <f>N17/(F17+N17)</f>
        <v>0.2847472489508015</v>
      </c>
      <c r="O35" s="117">
        <f>O17/(G17+O17)</f>
        <v>0.2847472489508015</v>
      </c>
      <c r="P35" s="116"/>
      <c r="Q35" s="254"/>
      <c r="R35" s="116"/>
      <c r="S35" s="116"/>
      <c r="T35" s="114"/>
      <c r="U35" s="254"/>
      <c r="V35" s="116"/>
      <c r="W35" s="117"/>
      <c r="X35" s="117"/>
      <c r="Y35" s="134" t="s">
        <v>24</v>
      </c>
    </row>
    <row r="36" spans="1:25" s="75" customFormat="1" ht="13.15" x14ac:dyDescent="0.4">
      <c r="A36" s="169" t="s">
        <v>86</v>
      </c>
      <c r="B36" s="132" t="s">
        <v>7</v>
      </c>
      <c r="C36" s="190"/>
      <c r="D36" s="210">
        <f>D27*D35</f>
        <v>0</v>
      </c>
      <c r="E36" s="255">
        <f t="shared" ref="E36:G36" si="8">E27*E35</f>
        <v>0</v>
      </c>
      <c r="F36" s="210">
        <f t="shared" si="8"/>
        <v>0</v>
      </c>
      <c r="G36" s="210">
        <f t="shared" si="8"/>
        <v>0</v>
      </c>
      <c r="H36" s="114">
        <f>H29*H35</f>
        <v>0.3</v>
      </c>
      <c r="I36" s="254">
        <f t="shared" ref="I36:K36" si="9">I29*I35</f>
        <v>0.3</v>
      </c>
      <c r="J36" s="116">
        <f t="shared" si="9"/>
        <v>0.3</v>
      </c>
      <c r="K36" s="117">
        <f t="shared" si="9"/>
        <v>0.3</v>
      </c>
      <c r="L36" s="114">
        <f>L29*L35</f>
        <v>0.19984182737493644</v>
      </c>
      <c r="M36" s="254">
        <f t="shared" ref="M36:O36" si="10">M29*M35</f>
        <v>0.10170027262609248</v>
      </c>
      <c r="N36" s="116">
        <f t="shared" si="10"/>
        <v>8.5424174685240453E-2</v>
      </c>
      <c r="O36" s="117">
        <f t="shared" si="10"/>
        <v>8.5424174685240453E-2</v>
      </c>
      <c r="P36" s="116"/>
      <c r="Q36" s="254"/>
      <c r="R36" s="116"/>
      <c r="S36" s="116"/>
      <c r="T36" s="118">
        <f>SQRT(SUMSQ(D36,H36,L36))</f>
        <v>0.36046741318537229</v>
      </c>
      <c r="U36" s="273">
        <f>SQRT(SUMSQ(E36,I36,M36))</f>
        <v>0.31676954628281667</v>
      </c>
      <c r="V36" s="119">
        <f>SQRT(SUMSQ(F36,J36,N36))</f>
        <v>0.31192513464075716</v>
      </c>
      <c r="W36" s="120">
        <f>SQRT(SUMSQ(G36,K36,O36))</f>
        <v>0.31192513464075716</v>
      </c>
      <c r="X36" s="120"/>
      <c r="Y36" s="241" t="s">
        <v>121</v>
      </c>
    </row>
    <row r="37" spans="1:25" s="75" customFormat="1" ht="13.15" x14ac:dyDescent="0.4">
      <c r="A37" s="121"/>
      <c r="B37" s="214"/>
      <c r="C37" s="189"/>
      <c r="D37" s="123"/>
      <c r="E37" s="249"/>
      <c r="F37" s="123"/>
      <c r="G37" s="124"/>
      <c r="H37" s="122"/>
      <c r="I37" s="249"/>
      <c r="J37" s="123"/>
      <c r="K37" s="124"/>
      <c r="L37" s="122"/>
      <c r="M37" s="249"/>
      <c r="N37" s="123"/>
      <c r="O37" s="125"/>
      <c r="P37" s="126"/>
      <c r="Q37" s="249"/>
      <c r="R37" s="126"/>
      <c r="S37" s="126"/>
      <c r="T37" s="127"/>
      <c r="U37" s="274"/>
      <c r="V37" s="128"/>
      <c r="W37" s="129"/>
      <c r="X37" s="129"/>
      <c r="Y37" s="131"/>
    </row>
    <row r="38" spans="1:25" s="75" customFormat="1" x14ac:dyDescent="0.35">
      <c r="A38" s="2"/>
      <c r="B38" s="214"/>
      <c r="C38" s="189"/>
      <c r="D38" s="123"/>
      <c r="E38" s="249"/>
      <c r="F38" s="123"/>
      <c r="G38" s="124"/>
      <c r="H38" s="122"/>
      <c r="I38" s="249"/>
      <c r="J38" s="123"/>
      <c r="K38" s="124"/>
      <c r="L38" s="122"/>
      <c r="M38" s="249"/>
      <c r="N38" s="123"/>
      <c r="O38" s="125"/>
      <c r="P38" s="126"/>
      <c r="Q38" s="249"/>
      <c r="R38" s="126"/>
      <c r="S38" s="126"/>
      <c r="T38" s="122"/>
      <c r="U38" s="249"/>
      <c r="V38" s="123"/>
      <c r="W38" s="124"/>
      <c r="X38" s="124"/>
      <c r="Y38" s="131"/>
    </row>
    <row r="39" spans="1:25" s="75" customFormat="1" x14ac:dyDescent="0.35">
      <c r="A39" s="168" t="s">
        <v>87</v>
      </c>
      <c r="B39" s="132" t="s">
        <v>11</v>
      </c>
      <c r="C39" s="190"/>
      <c r="D39" s="116">
        <v>0</v>
      </c>
      <c r="E39" s="254">
        <v>0</v>
      </c>
      <c r="F39" s="116">
        <v>0</v>
      </c>
      <c r="G39" s="117">
        <v>0</v>
      </c>
      <c r="H39" s="114">
        <f>H17/(D17+H17)</f>
        <v>0.66613942458312148</v>
      </c>
      <c r="I39" s="254">
        <f>I17/(E17+I17)</f>
        <v>0.33900090875364158</v>
      </c>
      <c r="J39" s="116">
        <f>J17/(F17+J17)</f>
        <v>0.2847472489508015</v>
      </c>
      <c r="K39" s="117">
        <f>K17/(G17+K17)</f>
        <v>0.2847472489508015</v>
      </c>
      <c r="L39" s="114">
        <v>1</v>
      </c>
      <c r="M39" s="254">
        <v>1</v>
      </c>
      <c r="N39" s="116">
        <v>1</v>
      </c>
      <c r="O39" s="117">
        <v>1</v>
      </c>
      <c r="P39" s="116"/>
      <c r="Q39" s="254"/>
      <c r="R39" s="116"/>
      <c r="S39" s="116"/>
      <c r="T39" s="114"/>
      <c r="U39" s="254"/>
      <c r="V39" s="116"/>
      <c r="W39" s="117"/>
      <c r="X39" s="117"/>
      <c r="Y39" s="134" t="s">
        <v>24</v>
      </c>
    </row>
    <row r="40" spans="1:25" s="75" customFormat="1" ht="13.15" x14ac:dyDescent="0.4">
      <c r="A40" s="169" t="s">
        <v>88</v>
      </c>
      <c r="B40" s="132" t="s">
        <v>7</v>
      </c>
      <c r="C40" s="190"/>
      <c r="D40" s="210">
        <f>D27*D39</f>
        <v>0</v>
      </c>
      <c r="E40" s="255">
        <f t="shared" ref="E40:G40" si="11">E27*E39</f>
        <v>0</v>
      </c>
      <c r="F40" s="210">
        <f t="shared" si="11"/>
        <v>0</v>
      </c>
      <c r="G40" s="210">
        <f t="shared" si="11"/>
        <v>0</v>
      </c>
      <c r="H40" s="114">
        <f>H29*H39</f>
        <v>0.19984182737493644</v>
      </c>
      <c r="I40" s="254">
        <f t="shared" ref="I40:K40" si="12">I29*I39</f>
        <v>0.10170027262609248</v>
      </c>
      <c r="J40" s="116">
        <f t="shared" si="12"/>
        <v>8.5424174685240453E-2</v>
      </c>
      <c r="K40" s="117">
        <f t="shared" si="12"/>
        <v>8.5424174685240453E-2</v>
      </c>
      <c r="L40" s="114">
        <f>L29*L39</f>
        <v>0.3</v>
      </c>
      <c r="M40" s="254">
        <f t="shared" ref="M40:O40" si="13">M29*M39</f>
        <v>0.3</v>
      </c>
      <c r="N40" s="116">
        <f t="shared" si="13"/>
        <v>0.3</v>
      </c>
      <c r="O40" s="117">
        <f t="shared" si="13"/>
        <v>0.3</v>
      </c>
      <c r="P40" s="116"/>
      <c r="Q40" s="254"/>
      <c r="R40" s="116"/>
      <c r="S40" s="116"/>
      <c r="T40" s="118">
        <f>SQRT(SUMSQ(D40,H40,L40))</f>
        <v>0.36046741318537229</v>
      </c>
      <c r="U40" s="273">
        <f>SQRT(SUMSQ(E40,I40,M40))</f>
        <v>0.31676954628281667</v>
      </c>
      <c r="V40" s="119">
        <f>SQRT(SUMSQ(F40,J40,N40))</f>
        <v>0.31192513464075716</v>
      </c>
      <c r="W40" s="120">
        <f>SQRT(SUMSQ(G40,K40,O40))</f>
        <v>0.31192513464075716</v>
      </c>
      <c r="X40" s="120"/>
      <c r="Y40" s="241" t="s">
        <v>121</v>
      </c>
    </row>
    <row r="41" spans="1:25" s="75" customFormat="1" ht="13.15" x14ac:dyDescent="0.4">
      <c r="A41" s="121"/>
      <c r="B41" s="214"/>
      <c r="C41" s="189"/>
      <c r="D41" s="123"/>
      <c r="E41" s="249"/>
      <c r="F41" s="123"/>
      <c r="G41" s="124"/>
      <c r="H41" s="122"/>
      <c r="I41" s="249"/>
      <c r="J41" s="123"/>
      <c r="K41" s="124"/>
      <c r="L41" s="122"/>
      <c r="M41" s="249"/>
      <c r="N41" s="123"/>
      <c r="O41" s="125"/>
      <c r="P41" s="126"/>
      <c r="Q41" s="249"/>
      <c r="R41" s="126"/>
      <c r="S41" s="126"/>
      <c r="T41" s="127"/>
      <c r="U41" s="274"/>
      <c r="V41" s="128"/>
      <c r="W41" s="129"/>
      <c r="X41" s="129"/>
      <c r="Y41" s="131"/>
    </row>
    <row r="42" spans="1:25" s="75" customFormat="1" ht="13.15" x14ac:dyDescent="0.4">
      <c r="A42" s="121"/>
      <c r="B42" s="214"/>
      <c r="C42" s="189"/>
      <c r="D42" s="123"/>
      <c r="E42" s="249"/>
      <c r="F42" s="123"/>
      <c r="G42" s="124"/>
      <c r="H42" s="122"/>
      <c r="I42" s="249"/>
      <c r="J42" s="123"/>
      <c r="K42" s="124"/>
      <c r="L42" s="122"/>
      <c r="M42" s="249"/>
      <c r="N42" s="123"/>
      <c r="O42" s="125"/>
      <c r="P42" s="126"/>
      <c r="Q42" s="249"/>
      <c r="R42" s="126"/>
      <c r="S42" s="126"/>
      <c r="T42" s="127"/>
      <c r="U42" s="274"/>
      <c r="V42" s="128"/>
      <c r="W42" s="129"/>
      <c r="X42" s="129"/>
      <c r="Y42" s="131"/>
    </row>
    <row r="43" spans="1:25" s="75" customFormat="1" x14ac:dyDescent="0.35">
      <c r="A43" s="168" t="s">
        <v>89</v>
      </c>
      <c r="B43" s="132" t="s">
        <v>11</v>
      </c>
      <c r="C43" s="190"/>
      <c r="D43" s="116">
        <v>1</v>
      </c>
      <c r="E43" s="254">
        <v>1</v>
      </c>
      <c r="F43" s="116">
        <v>1</v>
      </c>
      <c r="G43" s="117">
        <v>1</v>
      </c>
      <c r="H43" s="114">
        <v>1</v>
      </c>
      <c r="I43" s="254">
        <v>1</v>
      </c>
      <c r="J43" s="116">
        <v>1</v>
      </c>
      <c r="K43" s="117">
        <v>1</v>
      </c>
      <c r="L43" s="114">
        <v>0</v>
      </c>
      <c r="M43" s="254">
        <v>0</v>
      </c>
      <c r="N43" s="116">
        <v>0</v>
      </c>
      <c r="O43" s="117">
        <v>0</v>
      </c>
      <c r="P43" s="116"/>
      <c r="Q43" s="254"/>
      <c r="R43" s="116"/>
      <c r="S43" s="116"/>
      <c r="T43" s="114"/>
      <c r="U43" s="254"/>
      <c r="V43" s="116"/>
      <c r="W43" s="117"/>
      <c r="X43" s="117"/>
      <c r="Y43" s="134" t="s">
        <v>25</v>
      </c>
    </row>
    <row r="44" spans="1:25" s="75" customFormat="1" ht="13.15" x14ac:dyDescent="0.4">
      <c r="A44" s="169" t="s">
        <v>90</v>
      </c>
      <c r="B44" s="132" t="s">
        <v>7</v>
      </c>
      <c r="C44" s="190"/>
      <c r="D44" s="116">
        <f>D$27*D43</f>
        <v>1.5</v>
      </c>
      <c r="E44" s="254">
        <f t="shared" ref="E44:G44" si="14">E$27*E43</f>
        <v>1.5</v>
      </c>
      <c r="F44" s="116">
        <f t="shared" si="14"/>
        <v>1.5</v>
      </c>
      <c r="G44" s="116">
        <f t="shared" si="14"/>
        <v>1.5</v>
      </c>
      <c r="H44" s="114">
        <f>H$29*H43</f>
        <v>0.3</v>
      </c>
      <c r="I44" s="254">
        <f t="shared" ref="I44:K44" si="15">I$29*I43</f>
        <v>0.3</v>
      </c>
      <c r="J44" s="116">
        <f t="shared" si="15"/>
        <v>0.3</v>
      </c>
      <c r="K44" s="117">
        <f t="shared" si="15"/>
        <v>0.3</v>
      </c>
      <c r="L44" s="211">
        <f>L$29*L43</f>
        <v>0</v>
      </c>
      <c r="M44" s="255">
        <f t="shared" ref="M44:O44" si="16">M$29*M43</f>
        <v>0</v>
      </c>
      <c r="N44" s="210">
        <f t="shared" si="16"/>
        <v>0</v>
      </c>
      <c r="O44" s="212">
        <f t="shared" si="16"/>
        <v>0</v>
      </c>
      <c r="P44" s="116"/>
      <c r="Q44" s="254"/>
      <c r="R44" s="116"/>
      <c r="S44" s="116"/>
      <c r="T44" s="118">
        <f>SQRT(SUMSQ(D44,H44,L44))</f>
        <v>1.5297058540778354</v>
      </c>
      <c r="U44" s="273">
        <f>SQRT(SUMSQ(E44,I44,M44))</f>
        <v>1.5297058540778354</v>
      </c>
      <c r="V44" s="119">
        <f>SQRT(SUMSQ(F44,J44,N44))</f>
        <v>1.5297058540778354</v>
      </c>
      <c r="W44" s="120">
        <f>SQRT(SUMSQ(G44,K44,O44))</f>
        <v>1.5297058540778354</v>
      </c>
      <c r="X44" s="120"/>
      <c r="Y44" s="164" t="s">
        <v>122</v>
      </c>
    </row>
    <row r="45" spans="1:25" s="75" customFormat="1" ht="13.15" x14ac:dyDescent="0.4">
      <c r="A45" s="121"/>
      <c r="B45" s="214"/>
      <c r="C45" s="189"/>
      <c r="D45" s="123"/>
      <c r="E45" s="249"/>
      <c r="F45" s="123"/>
      <c r="G45" s="124"/>
      <c r="H45" s="122"/>
      <c r="I45" s="249"/>
      <c r="J45" s="123"/>
      <c r="K45" s="124"/>
      <c r="L45" s="122"/>
      <c r="M45" s="249"/>
      <c r="N45" s="123"/>
      <c r="O45" s="125"/>
      <c r="P45" s="126"/>
      <c r="Q45" s="249"/>
      <c r="R45" s="126"/>
      <c r="S45" s="126"/>
      <c r="T45" s="127"/>
      <c r="U45" s="274"/>
      <c r="V45" s="128"/>
      <c r="W45" s="129"/>
      <c r="X45" s="129"/>
      <c r="Y45" s="135"/>
    </row>
    <row r="46" spans="1:25" s="75" customFormat="1" x14ac:dyDescent="0.35">
      <c r="A46" s="2"/>
      <c r="B46" s="214"/>
      <c r="C46" s="189"/>
      <c r="D46" s="123"/>
      <c r="E46" s="249"/>
      <c r="F46" s="123"/>
      <c r="G46" s="124"/>
      <c r="H46" s="122"/>
      <c r="I46" s="249"/>
      <c r="J46" s="123"/>
      <c r="K46" s="124"/>
      <c r="L46" s="122"/>
      <c r="M46" s="249"/>
      <c r="N46" s="123"/>
      <c r="O46" s="125"/>
      <c r="P46" s="126"/>
      <c r="Q46" s="249"/>
      <c r="R46" s="126"/>
      <c r="S46" s="126"/>
      <c r="T46" s="122"/>
      <c r="U46" s="249"/>
      <c r="V46" s="123"/>
      <c r="W46" s="124"/>
      <c r="X46" s="124"/>
      <c r="Y46" s="135"/>
    </row>
    <row r="47" spans="1:25" s="75" customFormat="1" x14ac:dyDescent="0.35">
      <c r="A47" s="168" t="s">
        <v>91</v>
      </c>
      <c r="B47" s="132" t="s">
        <v>11</v>
      </c>
      <c r="C47" s="190"/>
      <c r="D47" s="116">
        <v>1</v>
      </c>
      <c r="E47" s="254">
        <v>1</v>
      </c>
      <c r="F47" s="116">
        <v>1</v>
      </c>
      <c r="G47" s="117">
        <v>1</v>
      </c>
      <c r="H47" s="114">
        <v>0</v>
      </c>
      <c r="I47" s="254">
        <v>0</v>
      </c>
      <c r="J47" s="116">
        <v>0</v>
      </c>
      <c r="K47" s="117">
        <v>0</v>
      </c>
      <c r="L47" s="114">
        <v>1</v>
      </c>
      <c r="M47" s="254">
        <v>1</v>
      </c>
      <c r="N47" s="116">
        <v>1</v>
      </c>
      <c r="O47" s="117">
        <v>1</v>
      </c>
      <c r="P47" s="116"/>
      <c r="Q47" s="254"/>
      <c r="R47" s="116"/>
      <c r="S47" s="116"/>
      <c r="T47" s="114"/>
      <c r="U47" s="254"/>
      <c r="V47" s="116"/>
      <c r="W47" s="117"/>
      <c r="X47" s="117"/>
      <c r="Y47" s="134" t="s">
        <v>25</v>
      </c>
    </row>
    <row r="48" spans="1:25" s="75" customFormat="1" ht="13.15" x14ac:dyDescent="0.4">
      <c r="A48" s="169" t="s">
        <v>92</v>
      </c>
      <c r="B48" s="132" t="s">
        <v>7</v>
      </c>
      <c r="C48" s="190"/>
      <c r="D48" s="116">
        <f>D$27*D47</f>
        <v>1.5</v>
      </c>
      <c r="E48" s="254">
        <f t="shared" ref="E48:G48" si="17">E$27*E47</f>
        <v>1.5</v>
      </c>
      <c r="F48" s="116">
        <f t="shared" si="17"/>
        <v>1.5</v>
      </c>
      <c r="G48" s="116">
        <f t="shared" si="17"/>
        <v>1.5</v>
      </c>
      <c r="H48" s="211">
        <f>H$29*H47</f>
        <v>0</v>
      </c>
      <c r="I48" s="255">
        <f t="shared" ref="I48:K48" si="18">I$29*I47</f>
        <v>0</v>
      </c>
      <c r="J48" s="210">
        <f t="shared" si="18"/>
        <v>0</v>
      </c>
      <c r="K48" s="212">
        <f t="shared" si="18"/>
        <v>0</v>
      </c>
      <c r="L48" s="114">
        <f>L$29*L47</f>
        <v>0.3</v>
      </c>
      <c r="M48" s="254">
        <f t="shared" ref="M48:O48" si="19">M$29*M47</f>
        <v>0.3</v>
      </c>
      <c r="N48" s="116">
        <f t="shared" si="19"/>
        <v>0.3</v>
      </c>
      <c r="O48" s="117">
        <f t="shared" si="19"/>
        <v>0.3</v>
      </c>
      <c r="P48" s="116"/>
      <c r="Q48" s="254"/>
      <c r="R48" s="116"/>
      <c r="S48" s="116"/>
      <c r="T48" s="118">
        <f>SQRT(SUMSQ(D48,H48,L48))</f>
        <v>1.5297058540778354</v>
      </c>
      <c r="U48" s="273">
        <f>SQRT(SUMSQ(E48,I48,M48))</f>
        <v>1.5297058540778354</v>
      </c>
      <c r="V48" s="119">
        <f>SQRT(SUMSQ(F48,J48,N48))</f>
        <v>1.5297058540778354</v>
      </c>
      <c r="W48" s="120">
        <f>SQRT(SUMSQ(G48,K48,O48))</f>
        <v>1.5297058540778354</v>
      </c>
      <c r="X48" s="120"/>
      <c r="Y48" s="164" t="s">
        <v>122</v>
      </c>
    </row>
    <row r="49" spans="1:25" s="75" customFormat="1" x14ac:dyDescent="0.35">
      <c r="A49" s="170"/>
      <c r="B49" s="92"/>
      <c r="C49" s="191"/>
      <c r="E49" s="242"/>
      <c r="G49" s="92"/>
      <c r="H49" s="81"/>
      <c r="I49" s="242"/>
      <c r="K49" s="92"/>
      <c r="L49" s="81"/>
      <c r="M49" s="242"/>
      <c r="O49" s="92"/>
      <c r="Q49" s="242"/>
      <c r="T49" s="81"/>
      <c r="U49" s="242"/>
      <c r="W49" s="92"/>
      <c r="X49" s="92"/>
      <c r="Y49" s="130"/>
    </row>
    <row r="50" spans="1:25" s="75" customFormat="1" x14ac:dyDescent="0.35">
      <c r="A50" s="170"/>
      <c r="B50" s="92"/>
      <c r="C50" s="191"/>
      <c r="E50" s="242"/>
      <c r="G50" s="92"/>
      <c r="H50" s="81"/>
      <c r="I50" s="242"/>
      <c r="K50" s="92"/>
      <c r="L50" s="81"/>
      <c r="M50" s="242"/>
      <c r="O50" s="92"/>
      <c r="Q50" s="242"/>
      <c r="T50" s="81"/>
      <c r="U50" s="242"/>
      <c r="W50" s="92"/>
      <c r="X50" s="92"/>
      <c r="Y50" s="130"/>
    </row>
    <row r="51" spans="1:25" s="75" customFormat="1" x14ac:dyDescent="0.35">
      <c r="A51" s="168" t="s">
        <v>42</v>
      </c>
      <c r="B51" s="132" t="s">
        <v>11</v>
      </c>
      <c r="C51" s="190"/>
      <c r="D51" s="116">
        <v>1</v>
      </c>
      <c r="E51" s="254">
        <v>1</v>
      </c>
      <c r="F51" s="116">
        <v>1</v>
      </c>
      <c r="G51" s="117">
        <v>1</v>
      </c>
      <c r="H51" s="114">
        <f>H17/(D17+H17+L17)</f>
        <v>0.39981013278633254</v>
      </c>
      <c r="I51" s="254">
        <f>I17/(E17+I17+M17)</f>
        <v>0.25317451731170798</v>
      </c>
      <c r="J51" s="116">
        <f>J17/(F17+J17+N17)</f>
        <v>0.22163678434286779</v>
      </c>
      <c r="K51" s="116">
        <f>K17/(G17+K17+O17)</f>
        <v>0.22163678434286782</v>
      </c>
      <c r="L51" s="114">
        <f>L17/(D17+H17+L17)</f>
        <v>0.39981013278633254</v>
      </c>
      <c r="M51" s="254">
        <f>M17/(E17+I17+M17)</f>
        <v>0.25317451731170798</v>
      </c>
      <c r="N51" s="116">
        <f>N17/(F17+J17+N17)</f>
        <v>0.22163678434286779</v>
      </c>
      <c r="O51" s="117">
        <f>O17/(G17+K17+O17)</f>
        <v>0.22163678434286782</v>
      </c>
      <c r="P51" s="116"/>
      <c r="Q51" s="254"/>
      <c r="R51" s="116"/>
      <c r="S51" s="116"/>
      <c r="T51" s="114"/>
      <c r="U51" s="254"/>
      <c r="V51" s="116"/>
      <c r="W51" s="117"/>
      <c r="X51" s="117"/>
      <c r="Y51" s="134" t="s">
        <v>24</v>
      </c>
    </row>
    <row r="52" spans="1:25" s="75" customFormat="1" ht="13.15" x14ac:dyDescent="0.4">
      <c r="A52" s="169" t="s">
        <v>41</v>
      </c>
      <c r="B52" s="132" t="s">
        <v>7</v>
      </c>
      <c r="C52" s="190"/>
      <c r="D52" s="116">
        <f t="shared" ref="D52:G52" si="20">D$26*D51</f>
        <v>1.5</v>
      </c>
      <c r="E52" s="254">
        <f t="shared" si="20"/>
        <v>1.5</v>
      </c>
      <c r="F52" s="116">
        <f t="shared" si="20"/>
        <v>1.5</v>
      </c>
      <c r="G52" s="117">
        <f t="shared" si="20"/>
        <v>1.5</v>
      </c>
      <c r="H52" s="114">
        <f t="shared" ref="H52:O52" si="21">H$28*H51</f>
        <v>0.11994303983589975</v>
      </c>
      <c r="I52" s="254">
        <f t="shared" si="21"/>
        <v>7.5952355193512386E-2</v>
      </c>
      <c r="J52" s="116">
        <f t="shared" si="21"/>
        <v>6.6491035302860338E-2</v>
      </c>
      <c r="K52" s="117">
        <f t="shared" si="21"/>
        <v>6.6491035302860338E-2</v>
      </c>
      <c r="L52" s="114">
        <f t="shared" si="21"/>
        <v>0.11994303983589975</v>
      </c>
      <c r="M52" s="254">
        <f t="shared" si="21"/>
        <v>7.5952355193512386E-2</v>
      </c>
      <c r="N52" s="116">
        <f t="shared" si="21"/>
        <v>6.6491035302860338E-2</v>
      </c>
      <c r="O52" s="117">
        <f t="shared" si="21"/>
        <v>6.6491035302860338E-2</v>
      </c>
      <c r="P52" s="116"/>
      <c r="Q52" s="254"/>
      <c r="R52" s="116"/>
      <c r="S52" s="116"/>
      <c r="T52" s="118">
        <f>SQRT(SUMSQ(D52,H52,L52))</f>
        <v>1.5095604213181242</v>
      </c>
      <c r="U52" s="273">
        <f>SQRT(SUMSQ(E52,I52,M52))</f>
        <v>1.5038409226107936</v>
      </c>
      <c r="V52" s="119">
        <f>SQRT(SUMSQ(F52,J52,N52))</f>
        <v>1.502944481859291</v>
      </c>
      <c r="W52" s="120">
        <f>SQRT(SUMSQ(G52,K52,O52))</f>
        <v>1.502944481859291</v>
      </c>
      <c r="X52" s="120"/>
      <c r="Y52" s="135" t="s">
        <v>43</v>
      </c>
    </row>
    <row r="53" spans="1:25" s="75" customFormat="1" ht="13.15" x14ac:dyDescent="0.4">
      <c r="A53" s="121"/>
      <c r="B53" s="214"/>
      <c r="C53" s="189"/>
      <c r="D53" s="123"/>
      <c r="E53" s="249"/>
      <c r="F53" s="123"/>
      <c r="G53" s="124"/>
      <c r="H53" s="122"/>
      <c r="I53" s="249"/>
      <c r="J53" s="123"/>
      <c r="K53" s="124"/>
      <c r="L53" s="122"/>
      <c r="M53" s="249"/>
      <c r="N53" s="123"/>
      <c r="O53" s="124"/>
      <c r="P53" s="123"/>
      <c r="Q53" s="249"/>
      <c r="R53" s="123"/>
      <c r="S53" s="123"/>
      <c r="T53" s="127"/>
      <c r="U53" s="274"/>
      <c r="V53" s="128"/>
      <c r="W53" s="129"/>
      <c r="X53" s="129"/>
      <c r="Y53" s="135"/>
    </row>
    <row r="54" spans="1:25" s="75" customFormat="1" ht="13.15" x14ac:dyDescent="0.4">
      <c r="A54" s="121"/>
      <c r="B54" s="77"/>
      <c r="C54" s="192"/>
      <c r="D54" s="89"/>
      <c r="E54" s="249"/>
      <c r="F54" s="89"/>
      <c r="G54" s="90"/>
      <c r="H54" s="122"/>
      <c r="I54" s="249"/>
      <c r="J54" s="123"/>
      <c r="K54" s="124"/>
      <c r="L54" s="122"/>
      <c r="M54" s="249"/>
      <c r="N54" s="123"/>
      <c r="O54" s="124"/>
      <c r="P54" s="89"/>
      <c r="Q54" s="249"/>
      <c r="R54" s="89"/>
      <c r="S54" s="89"/>
      <c r="T54" s="88"/>
      <c r="U54" s="249"/>
      <c r="V54" s="89"/>
      <c r="W54" s="90"/>
      <c r="X54" s="90"/>
      <c r="Y54" s="134"/>
    </row>
    <row r="55" spans="1:25" s="75" customFormat="1" x14ac:dyDescent="0.35">
      <c r="A55" s="168" t="s">
        <v>93</v>
      </c>
      <c r="B55" s="132" t="s">
        <v>11</v>
      </c>
      <c r="C55" s="190"/>
      <c r="D55" s="116">
        <v>0</v>
      </c>
      <c r="E55" s="254">
        <v>0</v>
      </c>
      <c r="F55" s="116">
        <v>0</v>
      </c>
      <c r="G55" s="116">
        <v>0</v>
      </c>
      <c r="H55" s="114">
        <f>H17/(D17+H17+L17)</f>
        <v>0.39981013278633254</v>
      </c>
      <c r="I55" s="254">
        <f>I17/(E17+I17+M17)</f>
        <v>0.25317451731170798</v>
      </c>
      <c r="J55" s="116">
        <f>J17/(F17+J17+N17)</f>
        <v>0.22163678434286779</v>
      </c>
      <c r="K55" s="117">
        <f>K17/(G17+K17+O17)</f>
        <v>0.22163678434286782</v>
      </c>
      <c r="L55" s="114">
        <f>1-L17/(D17+H17+L17)</f>
        <v>0.60018986721366741</v>
      </c>
      <c r="M55" s="254">
        <f>1-M17/(E17+I17+M17)</f>
        <v>0.74682548268829207</v>
      </c>
      <c r="N55" s="116">
        <f>1-N17/(F17+J17+N17)</f>
        <v>0.77836321565713218</v>
      </c>
      <c r="O55" s="117">
        <f>1-O17/(G17+K17+O17)</f>
        <v>0.77836321565713218</v>
      </c>
      <c r="P55" s="116">
        <v>1</v>
      </c>
      <c r="Q55" s="254">
        <v>1</v>
      </c>
      <c r="R55" s="116">
        <v>1</v>
      </c>
      <c r="S55" s="117">
        <v>1</v>
      </c>
      <c r="T55" s="114"/>
      <c r="U55" s="254"/>
      <c r="V55" s="116"/>
      <c r="W55" s="117"/>
      <c r="X55" s="117"/>
      <c r="Y55" s="134" t="s">
        <v>24</v>
      </c>
    </row>
    <row r="56" spans="1:25" s="75" customFormat="1" ht="13.15" x14ac:dyDescent="0.4">
      <c r="A56" s="169" t="s">
        <v>94</v>
      </c>
      <c r="B56" s="132" t="s">
        <v>7</v>
      </c>
      <c r="C56" s="190"/>
      <c r="D56" s="210">
        <f t="shared" ref="D56:F56" si="22">D$27*D55</f>
        <v>0</v>
      </c>
      <c r="E56" s="255">
        <f t="shared" si="22"/>
        <v>0</v>
      </c>
      <c r="F56" s="210">
        <f t="shared" si="22"/>
        <v>0</v>
      </c>
      <c r="G56" s="210">
        <f>G$27*G55</f>
        <v>0</v>
      </c>
      <c r="H56" s="114">
        <f>H$29*H55</f>
        <v>0.11994303983589975</v>
      </c>
      <c r="I56" s="254">
        <f t="shared" ref="I56:K56" si="23">I$29*I55</f>
        <v>7.5952355193512386E-2</v>
      </c>
      <c r="J56" s="116">
        <f t="shared" si="23"/>
        <v>6.6491035302860338E-2</v>
      </c>
      <c r="K56" s="117">
        <f t="shared" si="23"/>
        <v>6.6491035302860338E-2</v>
      </c>
      <c r="L56" s="114">
        <f>L$29*L55</f>
        <v>0.18005696016410022</v>
      </c>
      <c r="M56" s="254">
        <f t="shared" ref="M56:O56" si="24">M$29*M55</f>
        <v>0.22404764480648762</v>
      </c>
      <c r="N56" s="116">
        <f t="shared" si="24"/>
        <v>0.23350896469713964</v>
      </c>
      <c r="O56" s="117">
        <f t="shared" si="24"/>
        <v>0.23350896469713964</v>
      </c>
      <c r="P56" s="116">
        <f t="shared" ref="P56:S56" si="25">P$30*P55</f>
        <v>2.5</v>
      </c>
      <c r="Q56" s="254">
        <f t="shared" si="25"/>
        <v>3.5</v>
      </c>
      <c r="R56" s="116">
        <f t="shared" si="25"/>
        <v>3.5</v>
      </c>
      <c r="S56" s="117">
        <f t="shared" si="25"/>
        <v>3.5</v>
      </c>
      <c r="T56" s="118">
        <f>SQRT(SUMSQ(D56,H56,L56))+P56</f>
        <v>2.7163488888545828</v>
      </c>
      <c r="U56" s="273">
        <f>SQRT(SUMSQ(E56,I56,M56))+Q56</f>
        <v>3.7365715693036159</v>
      </c>
      <c r="V56" s="119">
        <f>SQRT(SUMSQ(F56,J56,N56))+R56</f>
        <v>3.7427910508432638</v>
      </c>
      <c r="W56" s="120">
        <f>SQRT(SUMSQ(G56,K56,O56))+S56</f>
        <v>3.7427910508432638</v>
      </c>
      <c r="X56" s="120"/>
      <c r="Y56" s="164" t="s">
        <v>123</v>
      </c>
    </row>
    <row r="57" spans="1:25" s="75" customFormat="1" ht="13.5" thickBot="1" x14ac:dyDescent="0.45">
      <c r="A57" s="93"/>
      <c r="B57" s="133"/>
      <c r="C57" s="193"/>
      <c r="D57" s="95"/>
      <c r="E57" s="256"/>
      <c r="F57" s="95"/>
      <c r="G57" s="96"/>
      <c r="H57" s="94"/>
      <c r="I57" s="256"/>
      <c r="J57" s="95"/>
      <c r="K57" s="96"/>
      <c r="L57" s="94"/>
      <c r="M57" s="256"/>
      <c r="N57" s="95"/>
      <c r="O57" s="96"/>
      <c r="P57" s="95"/>
      <c r="Q57" s="256"/>
      <c r="R57" s="95"/>
      <c r="S57" s="95"/>
      <c r="T57" s="97"/>
      <c r="U57" s="275"/>
      <c r="V57" s="98"/>
      <c r="W57" s="99"/>
      <c r="X57" s="99"/>
      <c r="Y57" s="100"/>
    </row>
    <row r="58" spans="1:25" s="75" customFormat="1" ht="13.15" x14ac:dyDescent="0.4">
      <c r="A58" s="101"/>
      <c r="B58" s="76"/>
      <c r="C58" s="76"/>
      <c r="D58" s="89"/>
      <c r="E58" s="249"/>
      <c r="F58" s="89"/>
      <c r="G58" s="89"/>
      <c r="H58" s="89"/>
      <c r="I58" s="249"/>
      <c r="J58" s="89"/>
      <c r="K58" s="89"/>
      <c r="L58" s="89"/>
      <c r="M58" s="249"/>
      <c r="N58" s="89"/>
      <c r="O58" s="89"/>
      <c r="P58" s="89"/>
      <c r="Q58" s="249"/>
      <c r="R58" s="89"/>
      <c r="S58" s="89"/>
      <c r="T58" s="91"/>
      <c r="U58" s="274"/>
      <c r="V58" s="91"/>
      <c r="W58" s="91"/>
      <c r="X58" s="91"/>
      <c r="Y58" s="102"/>
    </row>
    <row r="59" spans="1:25" s="75" customFormat="1" ht="13.15" thickBot="1" x14ac:dyDescent="0.4">
      <c r="E59" s="242"/>
      <c r="I59" s="242"/>
      <c r="M59" s="242"/>
      <c r="Q59" s="242"/>
      <c r="U59" s="242"/>
      <c r="Y59" s="102"/>
    </row>
    <row r="60" spans="1:25" s="75" customFormat="1" ht="13.15" x14ac:dyDescent="0.4">
      <c r="A60" s="1" t="s">
        <v>21</v>
      </c>
      <c r="B60" s="216"/>
      <c r="C60" s="216"/>
      <c r="D60" s="216"/>
      <c r="E60" s="257"/>
      <c r="F60" s="216"/>
      <c r="G60" s="216"/>
      <c r="H60" s="216"/>
      <c r="I60" s="257"/>
      <c r="J60" s="216"/>
      <c r="K60" s="216"/>
      <c r="L60" s="216"/>
      <c r="M60" s="257"/>
      <c r="N60" s="216"/>
      <c r="O60" s="216"/>
      <c r="P60" s="216"/>
      <c r="Q60" s="257"/>
      <c r="R60" s="216"/>
      <c r="S60" s="216"/>
      <c r="T60" s="216"/>
      <c r="U60" s="257"/>
      <c r="V60" s="216"/>
      <c r="W60" s="216"/>
      <c r="X60" s="216"/>
      <c r="Y60" s="104" t="s">
        <v>3</v>
      </c>
    </row>
    <row r="61" spans="1:25" s="75" customFormat="1" x14ac:dyDescent="0.35">
      <c r="A61" s="4" t="s">
        <v>125</v>
      </c>
      <c r="B61" s="6"/>
      <c r="C61" s="6"/>
      <c r="D61" s="6"/>
      <c r="E61" s="246"/>
      <c r="F61" s="6"/>
      <c r="G61" s="6"/>
      <c r="H61" s="6"/>
      <c r="I61" s="246"/>
      <c r="J61" s="6"/>
      <c r="K61" s="6"/>
      <c r="L61" s="6"/>
      <c r="M61" s="246"/>
      <c r="N61" s="6"/>
      <c r="O61" s="6"/>
      <c r="P61" s="6"/>
      <c r="Q61" s="246"/>
      <c r="R61" s="6"/>
      <c r="S61" s="6"/>
      <c r="T61" s="6"/>
      <c r="U61" s="246"/>
      <c r="V61" s="6"/>
      <c r="W61" s="6"/>
      <c r="X61" s="6"/>
      <c r="Y61" s="166" t="s">
        <v>126</v>
      </c>
    </row>
    <row r="62" spans="1:25" s="75" customFormat="1" ht="13.15" thickBot="1" x14ac:dyDescent="0.4">
      <c r="A62" s="165"/>
      <c r="B62" s="137"/>
      <c r="C62" s="137"/>
      <c r="D62" s="137"/>
      <c r="E62" s="248"/>
      <c r="F62" s="137"/>
      <c r="G62" s="137"/>
      <c r="H62" s="137"/>
      <c r="I62" s="248"/>
      <c r="J62" s="137"/>
      <c r="K62" s="137"/>
      <c r="L62" s="137"/>
      <c r="M62" s="248"/>
      <c r="N62" s="137"/>
      <c r="O62" s="137"/>
      <c r="P62" s="137"/>
      <c r="Q62" s="248"/>
      <c r="R62" s="137"/>
      <c r="S62" s="137"/>
      <c r="T62" s="137"/>
      <c r="U62" s="248"/>
      <c r="V62" s="137"/>
      <c r="W62" s="137"/>
      <c r="X62" s="137"/>
      <c r="Y62" s="167"/>
    </row>
    <row r="63" spans="1:25" s="75" customFormat="1" x14ac:dyDescent="0.35">
      <c r="E63" s="242"/>
      <c r="I63" s="242"/>
      <c r="M63" s="242"/>
      <c r="Q63" s="242"/>
      <c r="U63" s="242"/>
      <c r="Y63" s="102"/>
    </row>
    <row r="64" spans="1:25" s="75" customFormat="1" ht="13.15" thickBot="1" x14ac:dyDescent="0.4">
      <c r="E64" s="242"/>
      <c r="I64" s="242"/>
      <c r="M64" s="242"/>
      <c r="Q64" s="242"/>
      <c r="U64" s="242"/>
      <c r="Y64" s="102"/>
    </row>
    <row r="65" spans="1:25" s="75" customFormat="1" ht="13.15" x14ac:dyDescent="0.4">
      <c r="A65" s="1" t="s">
        <v>22</v>
      </c>
      <c r="B65" s="223"/>
      <c r="C65" s="218"/>
      <c r="D65" s="226" t="s">
        <v>0</v>
      </c>
      <c r="E65" s="233"/>
      <c r="F65" s="233"/>
      <c r="G65" s="234"/>
      <c r="H65" s="226" t="s">
        <v>1</v>
      </c>
      <c r="I65" s="233"/>
      <c r="J65" s="233"/>
      <c r="K65" s="234"/>
      <c r="L65" s="226" t="s">
        <v>2</v>
      </c>
      <c r="M65" s="233"/>
      <c r="N65" s="233"/>
      <c r="O65" s="234"/>
      <c r="P65" s="215"/>
      <c r="Q65" s="271"/>
      <c r="R65" s="218"/>
      <c r="S65" s="218"/>
      <c r="T65" s="218"/>
      <c r="U65" s="271"/>
      <c r="V65" s="218"/>
      <c r="W65" s="223"/>
      <c r="X65" s="223"/>
      <c r="Y65" s="14" t="s">
        <v>3</v>
      </c>
    </row>
    <row r="66" spans="1:25" s="75" customFormat="1" ht="13.15" x14ac:dyDescent="0.4">
      <c r="A66" s="2"/>
      <c r="B66" s="222"/>
      <c r="C66" s="213"/>
      <c r="D66" s="35" t="s">
        <v>33</v>
      </c>
      <c r="E66" s="243" t="s">
        <v>34</v>
      </c>
      <c r="F66" s="224" t="s">
        <v>35</v>
      </c>
      <c r="G66" s="229"/>
      <c r="H66" s="35" t="s">
        <v>33</v>
      </c>
      <c r="I66" s="243" t="s">
        <v>34</v>
      </c>
      <c r="J66" s="224" t="s">
        <v>35</v>
      </c>
      <c r="K66" s="229"/>
      <c r="L66" s="35" t="s">
        <v>33</v>
      </c>
      <c r="M66" s="243" t="s">
        <v>34</v>
      </c>
      <c r="N66" s="224" t="s">
        <v>35</v>
      </c>
      <c r="O66" s="229"/>
      <c r="P66" s="35"/>
      <c r="Q66" s="243"/>
      <c r="R66" s="213"/>
      <c r="S66" s="213"/>
      <c r="T66" s="213"/>
      <c r="U66" s="243"/>
      <c r="V66" s="213"/>
      <c r="W66" s="222"/>
      <c r="X66" s="222"/>
      <c r="Y66" s="15"/>
    </row>
    <row r="67" spans="1:25" s="75" customFormat="1" x14ac:dyDescent="0.35">
      <c r="A67" s="2" t="s">
        <v>8</v>
      </c>
      <c r="B67" s="214" t="s">
        <v>5</v>
      </c>
      <c r="C67" s="6"/>
      <c r="D67" s="58">
        <f>D9</f>
        <v>-91</v>
      </c>
      <c r="E67" s="258">
        <f>E9</f>
        <v>-101</v>
      </c>
      <c r="F67" s="25">
        <f>F9</f>
        <v>-114</v>
      </c>
      <c r="G67" s="44">
        <f>G9</f>
        <v>-107.5</v>
      </c>
      <c r="H67" s="58"/>
      <c r="I67" s="258"/>
      <c r="J67" s="25"/>
      <c r="K67" s="44"/>
      <c r="L67" s="58"/>
      <c r="M67" s="258"/>
      <c r="N67" s="25"/>
      <c r="O67" s="44"/>
      <c r="P67" s="105"/>
      <c r="Q67" s="246"/>
      <c r="R67" s="6"/>
      <c r="S67" s="6"/>
      <c r="T67" s="6"/>
      <c r="U67" s="246"/>
      <c r="V67" s="6"/>
      <c r="W67" s="214"/>
      <c r="X67" s="214"/>
      <c r="Y67" s="24"/>
    </row>
    <row r="68" spans="1:25" s="75" customFormat="1" x14ac:dyDescent="0.35">
      <c r="A68" s="2" t="s">
        <v>6</v>
      </c>
      <c r="B68" s="214" t="s">
        <v>7</v>
      </c>
      <c r="C68" s="6"/>
      <c r="D68" s="58"/>
      <c r="E68" s="258"/>
      <c r="F68" s="25"/>
      <c r="G68" s="44"/>
      <c r="H68" s="58">
        <f>H10</f>
        <v>3</v>
      </c>
      <c r="I68" s="258">
        <f>I10</f>
        <v>-2.9</v>
      </c>
      <c r="J68" s="25">
        <f>J10</f>
        <v>-4</v>
      </c>
      <c r="K68" s="44">
        <f>K10</f>
        <v>-4</v>
      </c>
      <c r="L68" s="58">
        <f>L10</f>
        <v>3</v>
      </c>
      <c r="M68" s="258">
        <f>M10</f>
        <v>-2.9</v>
      </c>
      <c r="N68" s="25">
        <f>N10</f>
        <v>-4</v>
      </c>
      <c r="O68" s="44">
        <f>O10</f>
        <v>-4</v>
      </c>
      <c r="P68" s="58"/>
      <c r="Q68" s="258"/>
      <c r="R68" s="25"/>
      <c r="S68" s="25"/>
      <c r="T68" s="6"/>
      <c r="U68" s="246"/>
      <c r="V68" s="6"/>
      <c r="W68" s="214"/>
      <c r="X68" s="214"/>
      <c r="Y68" s="24"/>
    </row>
    <row r="69" spans="1:25" s="75" customFormat="1" x14ac:dyDescent="0.35">
      <c r="A69" s="2" t="s">
        <v>16</v>
      </c>
      <c r="B69" s="214" t="s">
        <v>7</v>
      </c>
      <c r="C69" s="6"/>
      <c r="D69" s="206">
        <v>-1.55</v>
      </c>
      <c r="E69" s="247">
        <v>0</v>
      </c>
      <c r="F69" s="207">
        <v>0</v>
      </c>
      <c r="G69" s="208">
        <v>0</v>
      </c>
      <c r="H69" s="206">
        <v>0</v>
      </c>
      <c r="I69" s="247">
        <v>0</v>
      </c>
      <c r="J69" s="207">
        <v>0</v>
      </c>
      <c r="K69" s="207">
        <v>0</v>
      </c>
      <c r="L69" s="175">
        <v>0</v>
      </c>
      <c r="M69" s="247">
        <v>0</v>
      </c>
      <c r="N69" s="207">
        <v>0</v>
      </c>
      <c r="O69" s="207">
        <v>0</v>
      </c>
      <c r="P69" s="58"/>
      <c r="Q69" s="258"/>
      <c r="R69" s="25"/>
      <c r="S69" s="25"/>
      <c r="T69" s="6"/>
      <c r="U69" s="246"/>
      <c r="V69" s="6"/>
      <c r="W69" s="214"/>
      <c r="X69" s="214"/>
      <c r="Y69" s="24" t="s">
        <v>14</v>
      </c>
    </row>
    <row r="70" spans="1:25" s="75" customFormat="1" ht="13.15" x14ac:dyDescent="0.4">
      <c r="A70" s="2" t="s">
        <v>15</v>
      </c>
      <c r="B70" s="214" t="s">
        <v>7</v>
      </c>
      <c r="C70" s="6"/>
      <c r="D70" s="139">
        <f t="shared" ref="D70:G70" si="26">D67+D69</f>
        <v>-92.55</v>
      </c>
      <c r="E70" s="259">
        <f t="shared" si="26"/>
        <v>-101</v>
      </c>
      <c r="F70" s="9">
        <f t="shared" si="26"/>
        <v>-114</v>
      </c>
      <c r="G70" s="140">
        <f t="shared" si="26"/>
        <v>-107.5</v>
      </c>
      <c r="H70" s="139">
        <f t="shared" ref="H70:O70" si="27">H68+H69</f>
        <v>3</v>
      </c>
      <c r="I70" s="259">
        <f t="shared" si="27"/>
        <v>-2.9</v>
      </c>
      <c r="J70" s="9">
        <f t="shared" si="27"/>
        <v>-4</v>
      </c>
      <c r="K70" s="140">
        <f t="shared" si="27"/>
        <v>-4</v>
      </c>
      <c r="L70" s="139">
        <f t="shared" si="27"/>
        <v>3</v>
      </c>
      <c r="M70" s="259">
        <f t="shared" si="27"/>
        <v>-2.9</v>
      </c>
      <c r="N70" s="9">
        <f t="shared" si="27"/>
        <v>-4</v>
      </c>
      <c r="O70" s="140">
        <f t="shared" si="27"/>
        <v>-4</v>
      </c>
      <c r="P70" s="58"/>
      <c r="Q70" s="258"/>
      <c r="R70" s="25"/>
      <c r="S70" s="25"/>
      <c r="T70" s="6"/>
      <c r="U70" s="246"/>
      <c r="V70" s="6"/>
      <c r="W70" s="214"/>
      <c r="X70" s="214"/>
      <c r="Y70" s="24" t="s">
        <v>26</v>
      </c>
    </row>
    <row r="71" spans="1:25" s="75" customFormat="1" x14ac:dyDescent="0.35">
      <c r="A71" s="2"/>
      <c r="B71" s="214"/>
      <c r="C71" s="6"/>
      <c r="D71" s="105"/>
      <c r="E71" s="246"/>
      <c r="F71" s="6"/>
      <c r="G71" s="214"/>
      <c r="H71" s="58"/>
      <c r="I71" s="258"/>
      <c r="J71" s="25"/>
      <c r="K71" s="44"/>
      <c r="L71" s="58"/>
      <c r="M71" s="258"/>
      <c r="N71" s="25"/>
      <c r="O71" s="214"/>
      <c r="P71" s="105"/>
      <c r="Q71" s="246"/>
      <c r="R71" s="6"/>
      <c r="S71" s="6"/>
      <c r="T71" s="6"/>
      <c r="U71" s="246"/>
      <c r="V71" s="6"/>
      <c r="W71" s="214"/>
      <c r="X71" s="214"/>
      <c r="Y71" s="24"/>
    </row>
    <row r="72" spans="1:25" s="75" customFormat="1" x14ac:dyDescent="0.35">
      <c r="A72" s="138" t="s">
        <v>13</v>
      </c>
      <c r="B72" s="214"/>
      <c r="C72" s="6"/>
      <c r="D72" s="105"/>
      <c r="E72" s="246"/>
      <c r="F72" s="6"/>
      <c r="G72" s="214"/>
      <c r="H72" s="58"/>
      <c r="I72" s="258"/>
      <c r="J72" s="25"/>
      <c r="K72" s="44"/>
      <c r="L72" s="58"/>
      <c r="M72" s="258"/>
      <c r="N72" s="25"/>
      <c r="O72" s="214"/>
      <c r="P72" s="105"/>
      <c r="Q72" s="246"/>
      <c r="R72" s="6"/>
      <c r="S72" s="6"/>
      <c r="T72" s="6"/>
      <c r="U72" s="246"/>
      <c r="V72" s="6"/>
      <c r="W72" s="214"/>
      <c r="X72" s="214"/>
      <c r="Y72" s="24"/>
    </row>
    <row r="73" spans="1:25" s="75" customFormat="1" x14ac:dyDescent="0.35">
      <c r="A73" s="2" t="s">
        <v>9</v>
      </c>
      <c r="B73" s="219" t="s">
        <v>65</v>
      </c>
      <c r="C73" s="6"/>
      <c r="D73" s="122">
        <f>(10^12)*(10^-3)*10^(D70/10)*D5/15</f>
        <v>1.1118085145408068</v>
      </c>
      <c r="E73" s="249">
        <f>(10^12)*(10^-3)*10^(E70/10)*E5/15</f>
        <v>0.15886564694485583</v>
      </c>
      <c r="F73" s="123">
        <f>(10^12)*(10^-3)*10^(F70/10)*F5/15</f>
        <v>7.9621434110699069E-3</v>
      </c>
      <c r="G73" s="124">
        <f>(10^12)*(10^-3)*10^(G70/10)*G5/15</f>
        <v>3.5565588200778313E-2</v>
      </c>
      <c r="H73" s="122">
        <f>(10^12)*(10^-3)*10^((D70+H70)/10)*H5/15</f>
        <v>2.2183496305247945</v>
      </c>
      <c r="I73" s="249">
        <f>(10^12)*(10^-3)*10^((E70+I70)/10)*I5/15</f>
        <v>8.1476055560822241E-2</v>
      </c>
      <c r="J73" s="123">
        <f>(10^12)*(10^-3)*10^((F70+J70)/10)*J5/15</f>
        <v>3.169786384922213E-3</v>
      </c>
      <c r="K73" s="124">
        <f>(10^12)*(10^-3)*10^((G70+K70)/10)*K5/15</f>
        <v>1.4158915687682707E-2</v>
      </c>
      <c r="L73" s="122">
        <f>(10^12)*(10^-3)*10^((D70+L70)/10)*L5/15</f>
        <v>2.2183496305247945</v>
      </c>
      <c r="M73" s="249">
        <f>(10^12)*(10^-3)*10^((E70+M70)/10)*M5/15</f>
        <v>8.1476055560822241E-2</v>
      </c>
      <c r="N73" s="123">
        <f>(10^12)*(10^-3)*10^((F70+N70)/10)*N5/15</f>
        <v>3.169786384922213E-3</v>
      </c>
      <c r="O73" s="124">
        <f>(10^12)*(10^-3)*10^((G70+O70)/10)*O5/15</f>
        <v>1.4158915687682707E-2</v>
      </c>
      <c r="P73" s="122"/>
      <c r="Q73" s="249"/>
      <c r="R73" s="123"/>
      <c r="S73" s="123"/>
      <c r="T73" s="123"/>
      <c r="U73" s="249"/>
      <c r="V73" s="123"/>
      <c r="W73" s="124"/>
      <c r="X73" s="124"/>
      <c r="Y73" s="24"/>
    </row>
    <row r="74" spans="1:25" s="75" customFormat="1" ht="13.15" x14ac:dyDescent="0.4">
      <c r="A74" s="240" t="s">
        <v>79</v>
      </c>
      <c r="B74" s="214" t="s">
        <v>7</v>
      </c>
      <c r="C74" s="6"/>
      <c r="D74" s="105" t="s">
        <v>10</v>
      </c>
      <c r="E74" s="246" t="s">
        <v>10</v>
      </c>
      <c r="F74" s="6" t="s">
        <v>10</v>
      </c>
      <c r="G74" s="214" t="s">
        <v>10</v>
      </c>
      <c r="H74" s="139">
        <f>10*LOG(H73/(D73+L73))</f>
        <v>-1.7643486243648578</v>
      </c>
      <c r="I74" s="259">
        <f>10*LOG(I73/(E73+M73))</f>
        <v>-4.6979913758994742</v>
      </c>
      <c r="J74" s="9">
        <f>10*LOG(J73/(F73+N73))</f>
        <v>-5.4554046310929349</v>
      </c>
      <c r="K74" s="140">
        <f>10*LOG(K73/(G73+O73))</f>
        <v>-5.4554046310929349</v>
      </c>
      <c r="L74" s="139">
        <f>10*LOG(L73/(D73+H73))</f>
        <v>-1.7643486243648578</v>
      </c>
      <c r="M74" s="259">
        <f>10*LOG(M73/(E73+I73))</f>
        <v>-4.6979913758994742</v>
      </c>
      <c r="N74" s="9">
        <f>10*LOG(N73/(F73+J73))</f>
        <v>-5.4554046310929349</v>
      </c>
      <c r="O74" s="140">
        <f>10*LOG(O73/(G73+K73))</f>
        <v>-5.4554046310929349</v>
      </c>
      <c r="P74" s="139"/>
      <c r="Q74" s="259"/>
      <c r="R74" s="9"/>
      <c r="S74" s="9"/>
      <c r="T74" s="25"/>
      <c r="U74" s="258"/>
      <c r="V74" s="25"/>
      <c r="W74" s="44"/>
      <c r="X74" s="44"/>
      <c r="Y74" s="24" t="str">
        <f>Y18</f>
        <v>For SSB/CSI-RS Es/Iot range check</v>
      </c>
    </row>
    <row r="75" spans="1:25" s="75" customFormat="1" ht="13.15" x14ac:dyDescent="0.4">
      <c r="A75" s="22" t="s">
        <v>80</v>
      </c>
      <c r="B75" s="219" t="s">
        <v>64</v>
      </c>
      <c r="C75" s="6"/>
      <c r="D75" s="105" t="s">
        <v>10</v>
      </c>
      <c r="E75" s="246" t="s">
        <v>10</v>
      </c>
      <c r="F75" s="6" t="s">
        <v>10</v>
      </c>
      <c r="G75" s="214" t="s">
        <v>10</v>
      </c>
      <c r="H75" s="139">
        <f>D70+H70+10*LOG(H5/15)</f>
        <v>-86.539700043360185</v>
      </c>
      <c r="I75" s="259">
        <f>E70+I70+10*LOG(I5/15)</f>
        <v>-100.88970004336019</v>
      </c>
      <c r="J75" s="9">
        <f>F70+J70+10*LOG(J5/15)</f>
        <v>-114.98970004336019</v>
      </c>
      <c r="K75" s="140">
        <f>G70+K70+10*LOG(K5/15)</f>
        <v>-108.48970004336019</v>
      </c>
      <c r="L75" s="139">
        <f>D70+L70+10*LOG(L5/15)</f>
        <v>-86.539700043360185</v>
      </c>
      <c r="M75" s="259">
        <f>E70+M70+10*LOG(M5/15)</f>
        <v>-100.88970004336019</v>
      </c>
      <c r="N75" s="9">
        <f>F70+N70+10*LOG(N5/15)</f>
        <v>-114.98970004336019</v>
      </c>
      <c r="O75" s="140">
        <f>G70+O70+10*LOG(O5/15)</f>
        <v>-108.48970004336019</v>
      </c>
      <c r="P75" s="141"/>
      <c r="Q75" s="272"/>
      <c r="R75" s="142"/>
      <c r="S75" s="142"/>
      <c r="T75" s="6"/>
      <c r="U75" s="246"/>
      <c r="V75" s="6"/>
      <c r="W75" s="214"/>
      <c r="X75" s="214"/>
      <c r="Y75" s="24" t="str">
        <f>Y19</f>
        <v>For SSB_RP/CSI-RS_RP level range check</v>
      </c>
    </row>
    <row r="76" spans="1:25" ht="13.15" x14ac:dyDescent="0.4">
      <c r="A76" s="22" t="s">
        <v>81</v>
      </c>
      <c r="B76" s="219" t="s">
        <v>7</v>
      </c>
      <c r="C76" s="5"/>
      <c r="D76" s="37" t="s">
        <v>10</v>
      </c>
      <c r="E76" s="246" t="s">
        <v>10</v>
      </c>
      <c r="F76" s="5" t="s">
        <v>10</v>
      </c>
      <c r="G76" s="219" t="s">
        <v>10</v>
      </c>
      <c r="H76" s="139">
        <f>10*LOG(H73/(D73+H73+L73))-10*LOG(12)</f>
        <v>-14.773274493685147</v>
      </c>
      <c r="I76" s="266">
        <f t="shared" ref="I76:K76" si="28">10*LOG(I73/(E73+I73+M73))-10*LOG(12)</f>
        <v>-16.75761255396824</v>
      </c>
      <c r="J76" s="237">
        <f t="shared" si="28"/>
        <v>-17.335394055536188</v>
      </c>
      <c r="K76" s="237">
        <f t="shared" si="28"/>
        <v>-17.335394055536188</v>
      </c>
      <c r="L76" s="139">
        <f>10*LOG(L73/(D73+H73+L73))-10*LOG(12)</f>
        <v>-14.773274493685147</v>
      </c>
      <c r="M76" s="266">
        <f t="shared" ref="M76:O76" si="29">10*LOG(M73/(E73+I73+M73))-10*LOG(12)</f>
        <v>-16.75761255396824</v>
      </c>
      <c r="N76" s="237">
        <f t="shared" si="29"/>
        <v>-17.335394055536188</v>
      </c>
      <c r="O76" s="237">
        <f t="shared" si="29"/>
        <v>-17.335394055536188</v>
      </c>
      <c r="P76" s="59"/>
      <c r="Q76" s="251"/>
      <c r="R76" s="26"/>
      <c r="S76" s="26"/>
      <c r="T76" s="6"/>
      <c r="U76" s="246"/>
      <c r="V76" s="6"/>
      <c r="W76" s="214"/>
      <c r="X76" s="214"/>
      <c r="Y76" s="16"/>
    </row>
    <row r="77" spans="1:25" s="75" customFormat="1" ht="13.5" thickBot="1" x14ac:dyDescent="0.45">
      <c r="A77" s="143" t="s">
        <v>37</v>
      </c>
      <c r="B77" s="47" t="s">
        <v>71</v>
      </c>
      <c r="C77" s="137"/>
      <c r="D77" s="144">
        <f>10*LOG((D73+H73+L73)*10^-9)+10*LOG(D7*12)</f>
        <v>-51.513366897027367</v>
      </c>
      <c r="E77" s="260">
        <f>10*LOG((E73+I73+M73)*10^-9)+10*LOG(E7*12)</f>
        <v>-63.879028836744268</v>
      </c>
      <c r="F77" s="145">
        <f>10*LOG((F73+J73+N73)*10^-9)+10*LOG(F7*12)</f>
        <v>-77.401247335176322</v>
      </c>
      <c r="G77" s="146">
        <f>10*LOG((G73+K73+O73)*10^-9)+10*LOG(G7*12)</f>
        <v>-70.901247335176322</v>
      </c>
      <c r="H77" s="66" t="s">
        <v>10</v>
      </c>
      <c r="I77" s="248" t="s">
        <v>10</v>
      </c>
      <c r="J77" s="137" t="s">
        <v>10</v>
      </c>
      <c r="K77" s="45" t="s">
        <v>10</v>
      </c>
      <c r="L77" s="66" t="s">
        <v>10</v>
      </c>
      <c r="M77" s="248" t="s">
        <v>10</v>
      </c>
      <c r="N77" s="137" t="s">
        <v>10</v>
      </c>
      <c r="O77" s="45" t="s">
        <v>10</v>
      </c>
      <c r="P77" s="144"/>
      <c r="Q77" s="260"/>
      <c r="R77" s="145"/>
      <c r="S77" s="145"/>
      <c r="T77" s="137"/>
      <c r="U77" s="248"/>
      <c r="V77" s="137"/>
      <c r="W77" s="147"/>
      <c r="X77" s="147"/>
      <c r="Y77" s="18" t="str">
        <f>Y21</f>
        <v>For Io level range check</v>
      </c>
    </row>
    <row r="78" spans="1:25" s="75" customFormat="1" ht="13.15" x14ac:dyDescent="0.4">
      <c r="B78" s="76"/>
      <c r="C78" s="76"/>
      <c r="D78" s="76"/>
      <c r="E78" s="246"/>
      <c r="F78" s="76"/>
      <c r="G78" s="76"/>
      <c r="H78" s="103"/>
      <c r="I78" s="259"/>
      <c r="J78" s="103"/>
      <c r="K78" s="103"/>
      <c r="L78" s="103"/>
      <c r="M78" s="259"/>
      <c r="N78" s="103"/>
      <c r="O78" s="76"/>
      <c r="P78" s="76"/>
      <c r="Q78" s="246"/>
      <c r="R78" s="76"/>
      <c r="S78" s="76"/>
      <c r="T78" s="76"/>
      <c r="U78" s="246"/>
      <c r="V78" s="76"/>
      <c r="W78" s="76"/>
      <c r="X78" s="76"/>
      <c r="Y78" s="102"/>
    </row>
    <row r="79" spans="1:25" s="75" customFormat="1" ht="13.15" thickBot="1" x14ac:dyDescent="0.4">
      <c r="E79" s="242"/>
      <c r="I79" s="242"/>
      <c r="M79" s="242"/>
      <c r="Q79" s="242"/>
      <c r="U79" s="242"/>
      <c r="Y79" s="102"/>
    </row>
    <row r="80" spans="1:25" s="75" customFormat="1" ht="13.15" x14ac:dyDescent="0.4">
      <c r="A80" s="1" t="s">
        <v>23</v>
      </c>
      <c r="B80" s="217"/>
      <c r="C80" s="216"/>
      <c r="D80" s="226" t="s">
        <v>0</v>
      </c>
      <c r="E80" s="233"/>
      <c r="F80" s="233"/>
      <c r="G80" s="234"/>
      <c r="H80" s="226" t="s">
        <v>1</v>
      </c>
      <c r="I80" s="233"/>
      <c r="J80" s="233"/>
      <c r="K80" s="234"/>
      <c r="L80" s="226" t="s">
        <v>2</v>
      </c>
      <c r="M80" s="233"/>
      <c r="N80" s="233"/>
      <c r="O80" s="234"/>
      <c r="P80" s="227" t="s">
        <v>44</v>
      </c>
      <c r="Q80" s="233"/>
      <c r="R80" s="233"/>
      <c r="S80" s="234"/>
      <c r="T80" s="226" t="s">
        <v>32</v>
      </c>
      <c r="U80" s="233"/>
      <c r="V80" s="233"/>
      <c r="W80" s="234"/>
      <c r="X80" s="223" t="s">
        <v>62</v>
      </c>
      <c r="Y80" s="14" t="s">
        <v>3</v>
      </c>
    </row>
    <row r="81" spans="1:25" s="75" customFormat="1" ht="13.15" x14ac:dyDescent="0.4">
      <c r="A81" s="51"/>
      <c r="B81" s="214"/>
      <c r="C81" s="6"/>
      <c r="D81" s="35" t="s">
        <v>33</v>
      </c>
      <c r="E81" s="243" t="s">
        <v>34</v>
      </c>
      <c r="F81" s="224" t="s">
        <v>35</v>
      </c>
      <c r="G81" s="229"/>
      <c r="H81" s="35" t="s">
        <v>33</v>
      </c>
      <c r="I81" s="243" t="s">
        <v>34</v>
      </c>
      <c r="J81" s="224" t="s">
        <v>35</v>
      </c>
      <c r="K81" s="229"/>
      <c r="L81" s="35" t="s">
        <v>33</v>
      </c>
      <c r="M81" s="243" t="s">
        <v>34</v>
      </c>
      <c r="N81" s="224" t="s">
        <v>35</v>
      </c>
      <c r="O81" s="229"/>
      <c r="P81" s="213" t="s">
        <v>33</v>
      </c>
      <c r="Q81" s="243" t="s">
        <v>34</v>
      </c>
      <c r="R81" s="224" t="s">
        <v>35</v>
      </c>
      <c r="S81" s="229"/>
      <c r="T81" s="35" t="s">
        <v>33</v>
      </c>
      <c r="U81" s="243" t="s">
        <v>34</v>
      </c>
      <c r="V81" s="224" t="s">
        <v>35</v>
      </c>
      <c r="W81" s="229"/>
      <c r="X81" s="195"/>
      <c r="Y81" s="15"/>
    </row>
    <row r="82" spans="1:25" s="75" customFormat="1" x14ac:dyDescent="0.35">
      <c r="A82" s="168" t="s">
        <v>97</v>
      </c>
      <c r="B82" s="132" t="s">
        <v>7</v>
      </c>
      <c r="C82" s="136"/>
      <c r="D82" s="148"/>
      <c r="E82" s="261"/>
      <c r="F82" s="149"/>
      <c r="G82" s="150"/>
      <c r="H82" s="151">
        <f>H83-T83</f>
        <v>-2.1248160375502301</v>
      </c>
      <c r="I82" s="262">
        <f>I83-U83</f>
        <v>-5.0147609221822913</v>
      </c>
      <c r="J82" s="152">
        <f>J83-V83</f>
        <v>-5.7673297657336917</v>
      </c>
      <c r="K82" s="153">
        <f>K83-W83</f>
        <v>-5.7673297657336917</v>
      </c>
      <c r="L82" s="148"/>
      <c r="M82" s="261"/>
      <c r="N82" s="149"/>
      <c r="O82" s="150"/>
      <c r="P82" s="149"/>
      <c r="Q82" s="261"/>
      <c r="R82" s="149"/>
      <c r="S82" s="149"/>
      <c r="T82" s="114"/>
      <c r="U82" s="254"/>
      <c r="V82" s="116"/>
      <c r="W82" s="117"/>
      <c r="X82" s="196">
        <v>-3</v>
      </c>
      <c r="Y82" s="203" t="s">
        <v>95</v>
      </c>
    </row>
    <row r="83" spans="1:25" s="75" customFormat="1" ht="13.15" x14ac:dyDescent="0.4">
      <c r="A83" s="169" t="s">
        <v>98</v>
      </c>
      <c r="B83" s="132" t="s">
        <v>7</v>
      </c>
      <c r="C83" s="136"/>
      <c r="D83" s="148"/>
      <c r="E83" s="261"/>
      <c r="F83" s="149"/>
      <c r="G83" s="150"/>
      <c r="H83" s="148">
        <f t="shared" ref="H83:K83" si="30">H74</f>
        <v>-1.7643486243648578</v>
      </c>
      <c r="I83" s="261">
        <f t="shared" si="30"/>
        <v>-4.6979913758994742</v>
      </c>
      <c r="J83" s="149">
        <f t="shared" si="30"/>
        <v>-5.4554046310929349</v>
      </c>
      <c r="K83" s="150">
        <f t="shared" si="30"/>
        <v>-5.4554046310929349</v>
      </c>
      <c r="L83" s="148"/>
      <c r="M83" s="261"/>
      <c r="N83" s="149"/>
      <c r="O83" s="150"/>
      <c r="P83" s="149"/>
      <c r="Q83" s="261"/>
      <c r="R83" s="149"/>
      <c r="S83" s="149"/>
      <c r="T83" s="118">
        <f>T36</f>
        <v>0.36046741318537229</v>
      </c>
      <c r="U83" s="273">
        <f>U36</f>
        <v>0.31676954628281667</v>
      </c>
      <c r="V83" s="119">
        <f>V36</f>
        <v>0.31192513464075716</v>
      </c>
      <c r="W83" s="120">
        <f>W36</f>
        <v>0.31192513464075716</v>
      </c>
      <c r="X83" s="196">
        <v>-6</v>
      </c>
      <c r="Y83" s="203" t="s">
        <v>96</v>
      </c>
    </row>
    <row r="84" spans="1:25" s="75" customFormat="1" ht="13.15" x14ac:dyDescent="0.4">
      <c r="A84" s="168" t="s">
        <v>99</v>
      </c>
      <c r="B84" s="132" t="s">
        <v>7</v>
      </c>
      <c r="C84" s="136"/>
      <c r="D84" s="148"/>
      <c r="E84" s="261"/>
      <c r="F84" s="149"/>
      <c r="G84" s="150"/>
      <c r="H84" s="148">
        <f>H83+T83</f>
        <v>-1.4038812111794856</v>
      </c>
      <c r="I84" s="261">
        <f>I83+U83</f>
        <v>-4.3812218296166572</v>
      </c>
      <c r="J84" s="149">
        <f>J83+V83</f>
        <v>-5.1434794964521782</v>
      </c>
      <c r="K84" s="150">
        <f>K83+W83</f>
        <v>-5.1434794964521782</v>
      </c>
      <c r="L84" s="148"/>
      <c r="M84" s="261"/>
      <c r="N84" s="149"/>
      <c r="O84" s="150"/>
      <c r="P84" s="149"/>
      <c r="Q84" s="261"/>
      <c r="R84" s="149"/>
      <c r="S84" s="149"/>
      <c r="T84" s="118"/>
      <c r="U84" s="273"/>
      <c r="V84" s="119"/>
      <c r="W84" s="120"/>
      <c r="X84" s="198"/>
      <c r="Y84" s="204"/>
    </row>
    <row r="85" spans="1:25" s="75" customFormat="1" ht="13.15" x14ac:dyDescent="0.4">
      <c r="A85" s="2"/>
      <c r="B85" s="214"/>
      <c r="C85" s="6"/>
      <c r="D85" s="58"/>
      <c r="E85" s="258"/>
      <c r="F85" s="25"/>
      <c r="G85" s="44"/>
      <c r="H85" s="58"/>
      <c r="I85" s="258"/>
      <c r="J85" s="25"/>
      <c r="K85" s="44"/>
      <c r="L85" s="58"/>
      <c r="M85" s="258"/>
      <c r="N85" s="25"/>
      <c r="O85" s="44"/>
      <c r="P85" s="25"/>
      <c r="Q85" s="258"/>
      <c r="R85" s="25"/>
      <c r="S85" s="25"/>
      <c r="T85" s="122"/>
      <c r="U85" s="249"/>
      <c r="V85" s="123"/>
      <c r="W85" s="124"/>
      <c r="X85" s="199"/>
      <c r="Y85" s="204"/>
    </row>
    <row r="86" spans="1:25" s="75" customFormat="1" x14ac:dyDescent="0.35">
      <c r="A86" s="168" t="s">
        <v>101</v>
      </c>
      <c r="B86" s="132" t="s">
        <v>7</v>
      </c>
      <c r="C86" s="136"/>
      <c r="D86" s="148"/>
      <c r="E86" s="261"/>
      <c r="F86" s="149"/>
      <c r="G86" s="150"/>
      <c r="H86" s="148"/>
      <c r="I86" s="261"/>
      <c r="J86" s="149"/>
      <c r="K86" s="150"/>
      <c r="L86" s="151">
        <f>L87-T87</f>
        <v>-2.1248160375502301</v>
      </c>
      <c r="M86" s="262">
        <f>M87-U87</f>
        <v>-5.0147609221822913</v>
      </c>
      <c r="N86" s="152">
        <f>N87-V87</f>
        <v>-5.7673297657336917</v>
      </c>
      <c r="O86" s="153">
        <f>O87-W87</f>
        <v>-5.7673297657336917</v>
      </c>
      <c r="P86" s="149"/>
      <c r="Q86" s="261"/>
      <c r="R86" s="149"/>
      <c r="S86" s="149"/>
      <c r="T86" s="114"/>
      <c r="U86" s="254"/>
      <c r="V86" s="116"/>
      <c r="W86" s="117"/>
      <c r="X86" s="196">
        <v>-3</v>
      </c>
      <c r="Y86" s="203" t="s">
        <v>95</v>
      </c>
    </row>
    <row r="87" spans="1:25" s="75" customFormat="1" ht="13.15" x14ac:dyDescent="0.4">
      <c r="A87" s="169" t="s">
        <v>100</v>
      </c>
      <c r="B87" s="132" t="s">
        <v>7</v>
      </c>
      <c r="C87" s="136"/>
      <c r="D87" s="148"/>
      <c r="E87" s="261"/>
      <c r="F87" s="149"/>
      <c r="G87" s="150"/>
      <c r="H87" s="148"/>
      <c r="I87" s="261"/>
      <c r="J87" s="149"/>
      <c r="K87" s="150"/>
      <c r="L87" s="148">
        <f t="shared" ref="L87:O87" si="31">L74</f>
        <v>-1.7643486243648578</v>
      </c>
      <c r="M87" s="261">
        <f t="shared" si="31"/>
        <v>-4.6979913758994742</v>
      </c>
      <c r="N87" s="149">
        <f t="shared" si="31"/>
        <v>-5.4554046310929349</v>
      </c>
      <c r="O87" s="150">
        <f t="shared" si="31"/>
        <v>-5.4554046310929349</v>
      </c>
      <c r="P87" s="149"/>
      <c r="Q87" s="261"/>
      <c r="R87" s="149"/>
      <c r="S87" s="149"/>
      <c r="T87" s="118">
        <f>T40</f>
        <v>0.36046741318537229</v>
      </c>
      <c r="U87" s="273">
        <f>U40</f>
        <v>0.31676954628281667</v>
      </c>
      <c r="V87" s="119">
        <f>V40</f>
        <v>0.31192513464075716</v>
      </c>
      <c r="W87" s="120">
        <f>W40</f>
        <v>0.31192513464075716</v>
      </c>
      <c r="X87" s="196">
        <v>-6</v>
      </c>
      <c r="Y87" s="203" t="s">
        <v>96</v>
      </c>
    </row>
    <row r="88" spans="1:25" s="75" customFormat="1" ht="13.15" x14ac:dyDescent="0.4">
      <c r="A88" s="168" t="s">
        <v>102</v>
      </c>
      <c r="B88" s="132" t="s">
        <v>7</v>
      </c>
      <c r="C88" s="136"/>
      <c r="D88" s="148"/>
      <c r="E88" s="261"/>
      <c r="F88" s="149"/>
      <c r="G88" s="150"/>
      <c r="H88" s="148"/>
      <c r="I88" s="261"/>
      <c r="J88" s="149"/>
      <c r="K88" s="150"/>
      <c r="L88" s="148">
        <f>L87+T87</f>
        <v>-1.4038812111794856</v>
      </c>
      <c r="M88" s="261">
        <f>M87+U87</f>
        <v>-4.3812218296166572</v>
      </c>
      <c r="N88" s="149">
        <f>N87+V87</f>
        <v>-5.1434794964521782</v>
      </c>
      <c r="O88" s="150">
        <f>O87+W87</f>
        <v>-5.1434794964521782</v>
      </c>
      <c r="P88" s="149"/>
      <c r="Q88" s="261"/>
      <c r="R88" s="149"/>
      <c r="S88" s="149"/>
      <c r="T88" s="118"/>
      <c r="U88" s="273"/>
      <c r="V88" s="119"/>
      <c r="W88" s="120"/>
      <c r="X88" s="198"/>
      <c r="Y88" s="205"/>
    </row>
    <row r="89" spans="1:25" s="75" customFormat="1" ht="13.15" x14ac:dyDescent="0.4">
      <c r="A89" s="2"/>
      <c r="B89" s="214"/>
      <c r="C89" s="6"/>
      <c r="D89" s="58"/>
      <c r="E89" s="258"/>
      <c r="F89" s="25"/>
      <c r="G89" s="44"/>
      <c r="H89" s="58"/>
      <c r="I89" s="258"/>
      <c r="J89" s="25"/>
      <c r="K89" s="44"/>
      <c r="L89" s="58"/>
      <c r="M89" s="258"/>
      <c r="N89" s="25"/>
      <c r="O89" s="44"/>
      <c r="P89" s="25"/>
      <c r="Q89" s="258"/>
      <c r="R89" s="25"/>
      <c r="S89" s="25"/>
      <c r="T89" s="127"/>
      <c r="U89" s="274"/>
      <c r="V89" s="128"/>
      <c r="W89" s="129"/>
      <c r="X89" s="200"/>
      <c r="Y89" s="205"/>
    </row>
    <row r="90" spans="1:25" s="75" customFormat="1" x14ac:dyDescent="0.35">
      <c r="A90" s="168" t="s">
        <v>104</v>
      </c>
      <c r="B90" s="132" t="s">
        <v>7</v>
      </c>
      <c r="C90" s="136"/>
      <c r="D90" s="148"/>
      <c r="E90" s="261"/>
      <c r="F90" s="149"/>
      <c r="G90" s="150"/>
      <c r="H90" s="151">
        <f>H91-T91</f>
        <v>-88.069405897438017</v>
      </c>
      <c r="I90" s="262">
        <f>I91-U91</f>
        <v>-102.41940589743803</v>
      </c>
      <c r="J90" s="149">
        <f>J91-V91</f>
        <v>-116.51940589743802</v>
      </c>
      <c r="K90" s="153">
        <f>K91-W91</f>
        <v>-110.01940589743802</v>
      </c>
      <c r="L90" s="148"/>
      <c r="M90" s="261"/>
      <c r="N90" s="149"/>
      <c r="O90" s="150"/>
      <c r="P90" s="149"/>
      <c r="Q90" s="261"/>
      <c r="R90" s="149"/>
      <c r="S90" s="149"/>
      <c r="T90" s="114"/>
      <c r="U90" s="254"/>
      <c r="V90" s="116"/>
      <c r="W90" s="117"/>
      <c r="X90" s="196">
        <f>-114.5+10*LOG10(D5/15)</f>
        <v>-111.48970004336019</v>
      </c>
      <c r="Y90" s="203" t="s">
        <v>115</v>
      </c>
    </row>
    <row r="91" spans="1:25" s="75" customFormat="1" ht="13.15" x14ac:dyDescent="0.4">
      <c r="A91" s="169" t="s">
        <v>103</v>
      </c>
      <c r="B91" s="132" t="s">
        <v>7</v>
      </c>
      <c r="C91" s="136"/>
      <c r="D91" s="148"/>
      <c r="E91" s="261"/>
      <c r="F91" s="149"/>
      <c r="G91" s="150"/>
      <c r="H91" s="148">
        <f t="shared" ref="H91:K91" si="32">H75</f>
        <v>-86.539700043360185</v>
      </c>
      <c r="I91" s="261">
        <f t="shared" si="32"/>
        <v>-100.88970004336019</v>
      </c>
      <c r="J91" s="149">
        <f t="shared" si="32"/>
        <v>-114.98970004336019</v>
      </c>
      <c r="K91" s="150">
        <f t="shared" si="32"/>
        <v>-108.48970004336019</v>
      </c>
      <c r="L91" s="148"/>
      <c r="M91" s="261"/>
      <c r="N91" s="149"/>
      <c r="O91" s="150"/>
      <c r="P91" s="149"/>
      <c r="Q91" s="261"/>
      <c r="R91" s="149"/>
      <c r="S91" s="149"/>
      <c r="T91" s="118">
        <f>T44</f>
        <v>1.5297058540778354</v>
      </c>
      <c r="U91" s="273">
        <f>U44</f>
        <v>1.5297058540778354</v>
      </c>
      <c r="V91" s="119">
        <f>V44</f>
        <v>1.5297058540778354</v>
      </c>
      <c r="W91" s="120">
        <f>W44</f>
        <v>1.5297058540778354</v>
      </c>
      <c r="X91" s="197"/>
      <c r="Y91" s="205"/>
    </row>
    <row r="92" spans="1:25" s="75" customFormat="1" ht="13.15" x14ac:dyDescent="0.4">
      <c r="A92" s="168" t="s">
        <v>105</v>
      </c>
      <c r="B92" s="132" t="s">
        <v>7</v>
      </c>
      <c r="C92" s="136"/>
      <c r="D92" s="148"/>
      <c r="E92" s="261"/>
      <c r="F92" s="149"/>
      <c r="G92" s="150"/>
      <c r="H92" s="148">
        <f>H91+T91</f>
        <v>-85.009994189282352</v>
      </c>
      <c r="I92" s="261">
        <f>I91+U91</f>
        <v>-99.359994189282361</v>
      </c>
      <c r="J92" s="149">
        <f>J91+V91</f>
        <v>-113.45999418928236</v>
      </c>
      <c r="K92" s="150">
        <f>K91+W91</f>
        <v>-106.95999418928236</v>
      </c>
      <c r="L92" s="148"/>
      <c r="M92" s="261"/>
      <c r="N92" s="149"/>
      <c r="O92" s="150"/>
      <c r="P92" s="149"/>
      <c r="Q92" s="261"/>
      <c r="R92" s="149"/>
      <c r="S92" s="149"/>
      <c r="T92" s="114"/>
      <c r="U92" s="254"/>
      <c r="V92" s="116"/>
      <c r="W92" s="117"/>
      <c r="X92" s="197"/>
      <c r="Y92" s="205"/>
    </row>
    <row r="93" spans="1:25" s="75" customFormat="1" ht="13.15" x14ac:dyDescent="0.4">
      <c r="A93" s="2"/>
      <c r="B93" s="214"/>
      <c r="C93" s="6"/>
      <c r="D93" s="58"/>
      <c r="E93" s="258"/>
      <c r="F93" s="25"/>
      <c r="G93" s="44"/>
      <c r="H93" s="58"/>
      <c r="I93" s="258"/>
      <c r="J93" s="25"/>
      <c r="K93" s="44"/>
      <c r="L93" s="58"/>
      <c r="M93" s="258"/>
      <c r="N93" s="25"/>
      <c r="O93" s="44"/>
      <c r="P93" s="25"/>
      <c r="Q93" s="258"/>
      <c r="R93" s="25"/>
      <c r="S93" s="25"/>
      <c r="T93" s="127"/>
      <c r="U93" s="274"/>
      <c r="V93" s="128"/>
      <c r="W93" s="129"/>
      <c r="X93" s="200"/>
      <c r="Y93" s="205"/>
    </row>
    <row r="94" spans="1:25" s="75" customFormat="1" x14ac:dyDescent="0.35">
      <c r="A94" s="168" t="s">
        <v>107</v>
      </c>
      <c r="B94" s="132" t="s">
        <v>7</v>
      </c>
      <c r="C94" s="136"/>
      <c r="D94" s="148"/>
      <c r="E94" s="261"/>
      <c r="F94" s="149"/>
      <c r="G94" s="150"/>
      <c r="H94" s="148"/>
      <c r="I94" s="261"/>
      <c r="J94" s="149"/>
      <c r="K94" s="150"/>
      <c r="L94" s="151">
        <f>L95-T95</f>
        <v>-88.069405897438017</v>
      </c>
      <c r="M94" s="262">
        <f>M95-U95</f>
        <v>-102.41940589743803</v>
      </c>
      <c r="N94" s="149">
        <f>N95-V95</f>
        <v>-116.51940589743802</v>
      </c>
      <c r="O94" s="153">
        <f>O95-W95</f>
        <v>-110.01940589743802</v>
      </c>
      <c r="P94" s="149"/>
      <c r="Q94" s="261"/>
      <c r="R94" s="149"/>
      <c r="S94" s="149"/>
      <c r="T94" s="114"/>
      <c r="U94" s="254"/>
      <c r="V94" s="116"/>
      <c r="W94" s="117"/>
      <c r="X94" s="196">
        <f>-114.5+10*LOG10(D5/15)</f>
        <v>-111.48970004336019</v>
      </c>
      <c r="Y94" s="203" t="s">
        <v>115</v>
      </c>
    </row>
    <row r="95" spans="1:25" s="75" customFormat="1" ht="13.15" x14ac:dyDescent="0.4">
      <c r="A95" s="169" t="s">
        <v>106</v>
      </c>
      <c r="B95" s="132" t="s">
        <v>7</v>
      </c>
      <c r="C95" s="136"/>
      <c r="D95" s="148"/>
      <c r="E95" s="261"/>
      <c r="F95" s="149"/>
      <c r="G95" s="150"/>
      <c r="H95" s="148"/>
      <c r="I95" s="261"/>
      <c r="J95" s="149"/>
      <c r="K95" s="150"/>
      <c r="L95" s="148">
        <f t="shared" ref="L95:O95" si="33">L75</f>
        <v>-86.539700043360185</v>
      </c>
      <c r="M95" s="261">
        <f t="shared" si="33"/>
        <v>-100.88970004336019</v>
      </c>
      <c r="N95" s="149">
        <f t="shared" si="33"/>
        <v>-114.98970004336019</v>
      </c>
      <c r="O95" s="150">
        <f t="shared" si="33"/>
        <v>-108.48970004336019</v>
      </c>
      <c r="P95" s="149"/>
      <c r="Q95" s="261"/>
      <c r="R95" s="149"/>
      <c r="S95" s="149"/>
      <c r="T95" s="118">
        <f>T48</f>
        <v>1.5297058540778354</v>
      </c>
      <c r="U95" s="273">
        <f>U48</f>
        <v>1.5297058540778354</v>
      </c>
      <c r="V95" s="119">
        <f>V48</f>
        <v>1.5297058540778354</v>
      </c>
      <c r="W95" s="120">
        <f>W48</f>
        <v>1.5297058540778354</v>
      </c>
      <c r="X95" s="197"/>
      <c r="Y95" s="205"/>
    </row>
    <row r="96" spans="1:25" s="75" customFormat="1" x14ac:dyDescent="0.35">
      <c r="A96" s="168" t="s">
        <v>108</v>
      </c>
      <c r="B96" s="132" t="s">
        <v>7</v>
      </c>
      <c r="C96" s="136"/>
      <c r="D96" s="148"/>
      <c r="E96" s="261"/>
      <c r="F96" s="149"/>
      <c r="G96" s="150"/>
      <c r="H96" s="148"/>
      <c r="I96" s="261"/>
      <c r="J96" s="149"/>
      <c r="K96" s="150"/>
      <c r="L96" s="148">
        <f>L95+T95</f>
        <v>-85.009994189282352</v>
      </c>
      <c r="M96" s="261">
        <f>M95+U95</f>
        <v>-99.359994189282361</v>
      </c>
      <c r="N96" s="149">
        <f>N95+V95</f>
        <v>-113.45999418928236</v>
      </c>
      <c r="O96" s="150">
        <f>O95+W95</f>
        <v>-106.95999418928236</v>
      </c>
      <c r="P96" s="149"/>
      <c r="Q96" s="261"/>
      <c r="R96" s="149"/>
      <c r="S96" s="149"/>
      <c r="T96" s="114"/>
      <c r="U96" s="254"/>
      <c r="V96" s="116"/>
      <c r="W96" s="117"/>
      <c r="X96" s="198"/>
      <c r="Y96" s="205"/>
    </row>
    <row r="97" spans="1:25" s="75" customFormat="1" x14ac:dyDescent="0.35">
      <c r="A97" s="2"/>
      <c r="B97" s="155"/>
      <c r="C97" s="154"/>
      <c r="D97" s="2"/>
      <c r="E97" s="242"/>
      <c r="F97" s="154"/>
      <c r="G97" s="155"/>
      <c r="H97" s="2"/>
      <c r="I97" s="242"/>
      <c r="J97" s="154"/>
      <c r="K97" s="155"/>
      <c r="L97" s="2"/>
      <c r="M97" s="242"/>
      <c r="N97" s="154"/>
      <c r="O97" s="155"/>
      <c r="P97" s="154"/>
      <c r="Q97" s="242"/>
      <c r="R97" s="154"/>
      <c r="S97" s="154"/>
      <c r="T97" s="2"/>
      <c r="U97" s="242"/>
      <c r="V97" s="154"/>
      <c r="W97" s="155"/>
      <c r="X97" s="200"/>
      <c r="Y97" s="205"/>
    </row>
    <row r="98" spans="1:25" s="75" customFormat="1" x14ac:dyDescent="0.35">
      <c r="A98" s="168" t="s">
        <v>46</v>
      </c>
      <c r="B98" s="209" t="s">
        <v>71</v>
      </c>
      <c r="C98" s="136"/>
      <c r="D98" s="151">
        <f>D99-T99</f>
        <v>-53.022927318345495</v>
      </c>
      <c r="E98" s="262">
        <f>E99-U99</f>
        <v>-65.38286975935506</v>
      </c>
      <c r="F98" s="238">
        <f>F99-V99</f>
        <v>-78.90419181703561</v>
      </c>
      <c r="G98" s="238">
        <f>G99-W99</f>
        <v>-72.40419181703561</v>
      </c>
      <c r="H98" s="113"/>
      <c r="I98" s="263"/>
      <c r="J98" s="156"/>
      <c r="K98" s="157"/>
      <c r="L98" s="113"/>
      <c r="M98" s="263"/>
      <c r="N98" s="156"/>
      <c r="O98" s="157"/>
      <c r="P98" s="156"/>
      <c r="Q98" s="263"/>
      <c r="R98" s="156"/>
      <c r="S98" s="156"/>
      <c r="T98" s="113"/>
      <c r="U98" s="263"/>
      <c r="V98" s="156"/>
      <c r="W98" s="157"/>
      <c r="X98" s="196">
        <f>-114.5+10*LOG10(F7*12)+10*LOG10(F5/15)</f>
        <v>-80.444828930236241</v>
      </c>
      <c r="Y98" s="203" t="s">
        <v>116</v>
      </c>
    </row>
    <row r="99" spans="1:25" s="75" customFormat="1" ht="13.15" x14ac:dyDescent="0.4">
      <c r="A99" s="169" t="s">
        <v>45</v>
      </c>
      <c r="B99" s="209" t="s">
        <v>71</v>
      </c>
      <c r="C99" s="136"/>
      <c r="D99" s="148">
        <f t="shared" ref="D99:G99" si="34">D77</f>
        <v>-51.513366897027367</v>
      </c>
      <c r="E99" s="262">
        <f t="shared" si="34"/>
        <v>-63.879028836744268</v>
      </c>
      <c r="F99" s="239">
        <f t="shared" si="34"/>
        <v>-77.401247335176322</v>
      </c>
      <c r="G99" s="150">
        <f t="shared" si="34"/>
        <v>-70.901247335176322</v>
      </c>
      <c r="H99" s="113"/>
      <c r="I99" s="263"/>
      <c r="J99" s="156"/>
      <c r="K99" s="157"/>
      <c r="L99" s="113"/>
      <c r="M99" s="263"/>
      <c r="N99" s="156"/>
      <c r="O99" s="157"/>
      <c r="P99" s="156"/>
      <c r="Q99" s="263"/>
      <c r="R99" s="156"/>
      <c r="S99" s="156"/>
      <c r="T99" s="118">
        <f>T52</f>
        <v>1.5095604213181242</v>
      </c>
      <c r="U99" s="273">
        <f>U52</f>
        <v>1.5038409226107936</v>
      </c>
      <c r="V99" s="119">
        <f>V52</f>
        <v>1.502944481859291</v>
      </c>
      <c r="W99" s="120">
        <f>W52</f>
        <v>1.502944481859291</v>
      </c>
      <c r="X99" s="197"/>
      <c r="Y99" s="205"/>
    </row>
    <row r="100" spans="1:25" s="75" customFormat="1" x14ac:dyDescent="0.35">
      <c r="A100" s="168" t="s">
        <v>67</v>
      </c>
      <c r="B100" s="209" t="s">
        <v>71</v>
      </c>
      <c r="C100" s="136"/>
      <c r="D100" s="151">
        <f>D99+T99</f>
        <v>-50.00380647570924</v>
      </c>
      <c r="E100" s="262">
        <f>E99+U99</f>
        <v>-62.375187914133477</v>
      </c>
      <c r="F100" s="238">
        <f>F99+V99</f>
        <v>-75.898302853317034</v>
      </c>
      <c r="G100" s="238">
        <f>G99+W99</f>
        <v>-69.398302853317034</v>
      </c>
      <c r="H100" s="113"/>
      <c r="I100" s="263"/>
      <c r="J100" s="156"/>
      <c r="K100" s="157"/>
      <c r="L100" s="113"/>
      <c r="M100" s="263"/>
      <c r="N100" s="156"/>
      <c r="O100" s="157"/>
      <c r="P100" s="156"/>
      <c r="Q100" s="263"/>
      <c r="R100" s="156"/>
      <c r="S100" s="156"/>
      <c r="T100" s="113"/>
      <c r="U100" s="263"/>
      <c r="V100" s="156"/>
      <c r="W100" s="157"/>
      <c r="X100" s="196">
        <v>-50</v>
      </c>
      <c r="Y100" s="203" t="s">
        <v>116</v>
      </c>
    </row>
    <row r="101" spans="1:25" s="75" customFormat="1" x14ac:dyDescent="0.35">
      <c r="A101" s="2"/>
      <c r="B101" s="214"/>
      <c r="C101" s="6"/>
      <c r="D101" s="58"/>
      <c r="E101" s="258"/>
      <c r="F101" s="25"/>
      <c r="G101" s="44"/>
      <c r="H101" s="2"/>
      <c r="I101" s="242"/>
      <c r="J101" s="154"/>
      <c r="K101" s="155"/>
      <c r="L101" s="2"/>
      <c r="M101" s="242"/>
      <c r="N101" s="154"/>
      <c r="O101" s="155"/>
      <c r="P101" s="154"/>
      <c r="Q101" s="242"/>
      <c r="R101" s="154"/>
      <c r="S101" s="154"/>
      <c r="T101" s="2"/>
      <c r="U101" s="242"/>
      <c r="V101" s="154"/>
      <c r="W101" s="155"/>
      <c r="X101" s="200"/>
      <c r="Y101" s="205"/>
    </row>
    <row r="102" spans="1:25" s="75" customFormat="1" x14ac:dyDescent="0.35">
      <c r="A102" s="168" t="s">
        <v>109</v>
      </c>
      <c r="B102" s="209" t="s">
        <v>7</v>
      </c>
      <c r="C102" s="136"/>
      <c r="D102" s="113"/>
      <c r="E102" s="263"/>
      <c r="F102" s="156"/>
      <c r="G102" s="157"/>
      <c r="H102" s="113"/>
      <c r="I102" s="263"/>
      <c r="J102" s="156"/>
      <c r="K102" s="157"/>
      <c r="L102" s="148">
        <f>L103-T103</f>
        <v>-17.48962338253973</v>
      </c>
      <c r="M102" s="262">
        <f>M103-U103</f>
        <v>-20.494184123271857</v>
      </c>
      <c r="N102" s="239">
        <f>N103-V103</f>
        <v>-21.078185106379451</v>
      </c>
      <c r="O102" s="239">
        <f>O103-W103</f>
        <v>-21.078185106379451</v>
      </c>
      <c r="P102" s="159">
        <f>IF(L102&lt;-43,0,87+2*CEILING(L102,-0.5))</f>
        <v>52</v>
      </c>
      <c r="Q102" s="276">
        <f>IF(M102&lt;-43,0,87+2*CEILING(M102,-0.5))</f>
        <v>46</v>
      </c>
      <c r="R102" s="136">
        <f>IF(N102&lt;-43,0,87+2*CEILING(N102,-0.5))</f>
        <v>44</v>
      </c>
      <c r="S102" s="159">
        <f>IF(O102&lt;-43,0,87+2*CEILING(O102,-0.5))</f>
        <v>44</v>
      </c>
      <c r="T102" s="113"/>
      <c r="U102" s="263"/>
      <c r="V102" s="156"/>
      <c r="W102" s="157"/>
      <c r="X102" s="201"/>
      <c r="Y102" s="166" t="s">
        <v>63</v>
      </c>
    </row>
    <row r="103" spans="1:25" s="75" customFormat="1" ht="13.15" x14ac:dyDescent="0.4">
      <c r="A103" s="169" t="s">
        <v>110</v>
      </c>
      <c r="B103" s="209" t="s">
        <v>7</v>
      </c>
      <c r="C103" s="136"/>
      <c r="D103" s="113"/>
      <c r="E103" s="263"/>
      <c r="F103" s="156"/>
      <c r="G103" s="157"/>
      <c r="H103" s="113"/>
      <c r="I103" s="263"/>
      <c r="J103" s="156"/>
      <c r="K103" s="157"/>
      <c r="L103" s="148">
        <f>L76</f>
        <v>-14.773274493685147</v>
      </c>
      <c r="M103" s="262">
        <f>M76</f>
        <v>-16.75761255396824</v>
      </c>
      <c r="N103" s="239">
        <f>N76</f>
        <v>-17.335394055536188</v>
      </c>
      <c r="O103" s="150">
        <f>O76</f>
        <v>-17.335394055536188</v>
      </c>
      <c r="P103" s="160"/>
      <c r="Q103" s="276"/>
      <c r="R103" s="136"/>
      <c r="S103" s="160"/>
      <c r="T103" s="118">
        <f>T56</f>
        <v>2.7163488888545828</v>
      </c>
      <c r="U103" s="273">
        <f>U56</f>
        <v>3.7365715693036159</v>
      </c>
      <c r="V103" s="119">
        <f>V56</f>
        <v>3.7427910508432638</v>
      </c>
      <c r="W103" s="120">
        <f>W56</f>
        <v>3.7427910508432638</v>
      </c>
      <c r="X103" s="202"/>
      <c r="Y103" s="205"/>
    </row>
    <row r="104" spans="1:25" s="75" customFormat="1" x14ac:dyDescent="0.35">
      <c r="A104" s="168" t="s">
        <v>111</v>
      </c>
      <c r="B104" s="209" t="s">
        <v>7</v>
      </c>
      <c r="C104" s="136"/>
      <c r="D104" s="113"/>
      <c r="E104" s="263"/>
      <c r="F104" s="156"/>
      <c r="G104" s="157"/>
      <c r="H104" s="113"/>
      <c r="I104" s="263"/>
      <c r="J104" s="156"/>
      <c r="K104" s="157"/>
      <c r="L104" s="148">
        <f>L103+T103</f>
        <v>-12.056925604830564</v>
      </c>
      <c r="M104" s="262">
        <f>M103+U103</f>
        <v>-13.021040984664625</v>
      </c>
      <c r="N104" s="239">
        <f>N103+V103</f>
        <v>-13.592603004692924</v>
      </c>
      <c r="O104" s="239">
        <f>O103+W103</f>
        <v>-13.592603004692924</v>
      </c>
      <c r="P104" s="159">
        <f>IF(L104&lt;-43,0,87+2*CEILING(L104,-0.5))</f>
        <v>62</v>
      </c>
      <c r="Q104" s="276">
        <f>IF(M104&lt;-43,0,87+2*CEILING(M104,-0.5))</f>
        <v>60</v>
      </c>
      <c r="R104" s="136">
        <f>IF(N104&lt;-43,0,87+2*CEILING(N104,-0.5))</f>
        <v>59</v>
      </c>
      <c r="S104" s="159">
        <f>IF(O104&lt;-43,0,87+2*CEILING(O104,-0.5))</f>
        <v>59</v>
      </c>
      <c r="T104" s="113"/>
      <c r="U104" s="263"/>
      <c r="V104" s="156"/>
      <c r="W104" s="157"/>
      <c r="X104" s="201"/>
      <c r="Y104" s="166" t="s">
        <v>63</v>
      </c>
    </row>
    <row r="105" spans="1:25" s="75" customFormat="1" x14ac:dyDescent="0.35">
      <c r="A105" s="2"/>
      <c r="B105" s="214"/>
      <c r="C105" s="6"/>
      <c r="D105" s="58"/>
      <c r="E105" s="258"/>
      <c r="F105" s="25"/>
      <c r="G105" s="44"/>
      <c r="H105" s="2"/>
      <c r="I105" s="242"/>
      <c r="J105" s="154"/>
      <c r="K105" s="155"/>
      <c r="L105" s="2"/>
      <c r="M105" s="242"/>
      <c r="N105" s="154"/>
      <c r="O105" s="155"/>
      <c r="P105" s="154"/>
      <c r="Q105" s="246"/>
      <c r="R105" s="154"/>
      <c r="S105" s="154"/>
      <c r="T105" s="2"/>
      <c r="U105" s="242"/>
      <c r="V105" s="154"/>
      <c r="W105" s="155"/>
      <c r="X105" s="200"/>
      <c r="Y105" s="205"/>
    </row>
    <row r="106" spans="1:25" s="75" customFormat="1" x14ac:dyDescent="0.35">
      <c r="A106" s="168" t="s">
        <v>112</v>
      </c>
      <c r="B106" s="209" t="s">
        <v>7</v>
      </c>
      <c r="C106" s="136"/>
      <c r="D106" s="113"/>
      <c r="E106" s="263"/>
      <c r="F106" s="156"/>
      <c r="G106" s="157"/>
      <c r="H106" s="113"/>
      <c r="I106" s="263"/>
      <c r="J106" s="156"/>
      <c r="K106" s="157"/>
      <c r="L106" s="148">
        <f>L107-T107</f>
        <v>-18.98962338253973</v>
      </c>
      <c r="M106" s="262">
        <f>M107-U107</f>
        <v>-20.994184123271857</v>
      </c>
      <c r="N106" s="239">
        <f>N107-V107</f>
        <v>-21.578185106379451</v>
      </c>
      <c r="O106" s="239">
        <f>O107-W107</f>
        <v>-21.578185106379451</v>
      </c>
      <c r="P106" s="159">
        <f>IF(L106&lt;-43,0,87+2*CEILING(L106,-0.5))</f>
        <v>49</v>
      </c>
      <c r="Q106" s="276">
        <f>IF(M106&lt;-43,0,87+2*CEILING(M106,-0.5))</f>
        <v>45</v>
      </c>
      <c r="R106" s="136">
        <f>IF(N106&lt;-43,0,87+2*CEILING(N106,-0.5))</f>
        <v>43</v>
      </c>
      <c r="S106" s="159">
        <f>IF(O106&lt;-43,0,87+2*CEILING(O106,-0.5))</f>
        <v>43</v>
      </c>
      <c r="T106" s="113"/>
      <c r="U106" s="263"/>
      <c r="V106" s="156"/>
      <c r="W106" s="157"/>
      <c r="X106" s="201"/>
      <c r="Y106" s="166" t="s">
        <v>63</v>
      </c>
    </row>
    <row r="107" spans="1:25" s="75" customFormat="1" ht="13.15" x14ac:dyDescent="0.4">
      <c r="A107" s="169" t="s">
        <v>113</v>
      </c>
      <c r="B107" s="209" t="s">
        <v>7</v>
      </c>
      <c r="C107" s="136"/>
      <c r="D107" s="113"/>
      <c r="E107" s="263"/>
      <c r="F107" s="156"/>
      <c r="G107" s="157"/>
      <c r="H107" s="113"/>
      <c r="I107" s="263"/>
      <c r="J107" s="156"/>
      <c r="K107" s="157"/>
      <c r="L107" s="148">
        <f>L76</f>
        <v>-14.773274493685147</v>
      </c>
      <c r="M107" s="268">
        <f t="shared" ref="M107:O107" si="35">M76</f>
        <v>-16.75761255396824</v>
      </c>
      <c r="N107" s="148">
        <f t="shared" si="35"/>
        <v>-17.335394055536188</v>
      </c>
      <c r="O107" s="148">
        <f t="shared" si="35"/>
        <v>-17.335394055536188</v>
      </c>
      <c r="P107" s="160"/>
      <c r="Q107" s="276"/>
      <c r="R107" s="136"/>
      <c r="S107" s="160"/>
      <c r="T107" s="118">
        <f>T103+1.5</f>
        <v>4.2163488888545828</v>
      </c>
      <c r="U107" s="273">
        <f>U103+0.5</f>
        <v>4.2365715693036154</v>
      </c>
      <c r="V107" s="119">
        <f t="shared" ref="V107:W107" si="36">V103+0.5</f>
        <v>4.2427910508432642</v>
      </c>
      <c r="W107" s="119">
        <f t="shared" si="36"/>
        <v>4.2427910508432642</v>
      </c>
      <c r="X107" s="202"/>
      <c r="Y107" s="205"/>
    </row>
    <row r="108" spans="1:25" s="75" customFormat="1" x14ac:dyDescent="0.35">
      <c r="A108" s="168" t="s">
        <v>114</v>
      </c>
      <c r="B108" s="209" t="s">
        <v>7</v>
      </c>
      <c r="C108" s="136"/>
      <c r="D108" s="113"/>
      <c r="E108" s="263"/>
      <c r="F108" s="156"/>
      <c r="G108" s="157"/>
      <c r="H108" s="113"/>
      <c r="I108" s="263"/>
      <c r="J108" s="156"/>
      <c r="K108" s="157"/>
      <c r="L108" s="148">
        <f>L107+T107</f>
        <v>-10.556925604830564</v>
      </c>
      <c r="M108" s="262">
        <f>M107+U107</f>
        <v>-12.521040984664625</v>
      </c>
      <c r="N108" s="239">
        <f>N107+V107</f>
        <v>-13.092603004692924</v>
      </c>
      <c r="O108" s="239">
        <f>O107+W107</f>
        <v>-13.092603004692924</v>
      </c>
      <c r="P108" s="159">
        <f>IF(L108&lt;-43,0,87+2*CEILING(L108,-0.5))</f>
        <v>65</v>
      </c>
      <c r="Q108" s="276">
        <f>IF(M108&lt;-43,0,87+2*CEILING(M108,-0.5))</f>
        <v>61</v>
      </c>
      <c r="R108" s="136">
        <f>IF(N108&lt;-43,0,87+2*CEILING(N108,-0.5))</f>
        <v>60</v>
      </c>
      <c r="S108" s="159">
        <f>IF(O108&lt;-43,0,87+2*CEILING(O108,-0.5))</f>
        <v>60</v>
      </c>
      <c r="T108" s="113"/>
      <c r="U108" s="263"/>
      <c r="V108" s="156"/>
      <c r="W108" s="157"/>
      <c r="X108" s="201"/>
      <c r="Y108" s="166" t="s">
        <v>63</v>
      </c>
    </row>
    <row r="109" spans="1:25" s="75" customFormat="1" x14ac:dyDescent="0.35">
      <c r="A109" s="2"/>
      <c r="B109" s="214"/>
      <c r="C109" s="6"/>
      <c r="D109" s="2"/>
      <c r="E109" s="242"/>
      <c r="F109" s="154"/>
      <c r="G109" s="155"/>
      <c r="H109" s="2"/>
      <c r="I109" s="242"/>
      <c r="J109" s="154"/>
      <c r="K109" s="155"/>
      <c r="L109" s="58"/>
      <c r="M109" s="258"/>
      <c r="N109" s="25"/>
      <c r="O109" s="44"/>
      <c r="P109"/>
      <c r="Q109" s="245"/>
      <c r="R109" s="161"/>
      <c r="S109" s="161"/>
      <c r="T109" s="2"/>
      <c r="U109" s="242"/>
      <c r="V109" s="154"/>
      <c r="W109" s="155"/>
      <c r="X109" s="155"/>
      <c r="Y109" s="158"/>
    </row>
    <row r="110" spans="1:25" ht="13.5" thickBot="1" x14ac:dyDescent="0.45">
      <c r="A110" s="29" t="s">
        <v>27</v>
      </c>
      <c r="B110" s="57"/>
      <c r="C110" s="30"/>
      <c r="D110" s="29"/>
      <c r="E110" s="264"/>
      <c r="F110" s="30"/>
      <c r="G110" s="57"/>
      <c r="H110" s="54"/>
      <c r="I110" s="267"/>
      <c r="J110" s="28"/>
      <c r="K110" s="55"/>
      <c r="L110" s="54"/>
      <c r="M110" s="267"/>
      <c r="N110" s="28"/>
      <c r="O110" s="56"/>
      <c r="P110" s="68"/>
      <c r="Q110" s="267"/>
      <c r="R110" s="68"/>
      <c r="S110" s="68"/>
      <c r="T110" s="54"/>
      <c r="U110" s="267"/>
      <c r="V110" s="28"/>
      <c r="W110" s="55"/>
      <c r="X110" s="55"/>
      <c r="Y110" s="18" t="s">
        <v>28</v>
      </c>
    </row>
    <row r="119" spans="25:25" x14ac:dyDescent="0.35">
      <c r="Y119" s="12" t="s">
        <v>48</v>
      </c>
    </row>
  </sheetData>
  <mergeCells count="46">
    <mergeCell ref="D80:G80"/>
    <mergeCell ref="H80:K80"/>
    <mergeCell ref="L80:O80"/>
    <mergeCell ref="P80:S80"/>
    <mergeCell ref="T80:W80"/>
    <mergeCell ref="F81:G81"/>
    <mergeCell ref="J81:K81"/>
    <mergeCell ref="N81:O81"/>
    <mergeCell ref="R81:S81"/>
    <mergeCell ref="V81:W81"/>
    <mergeCell ref="D65:G65"/>
    <mergeCell ref="H65:K65"/>
    <mergeCell ref="L65:O65"/>
    <mergeCell ref="F66:G66"/>
    <mergeCell ref="J66:K66"/>
    <mergeCell ref="N66:O66"/>
    <mergeCell ref="D33:G33"/>
    <mergeCell ref="H33:K33"/>
    <mergeCell ref="L33:O33"/>
    <mergeCell ref="P33:S33"/>
    <mergeCell ref="T33:W33"/>
    <mergeCell ref="F34:G34"/>
    <mergeCell ref="J34:K34"/>
    <mergeCell ref="N34:O34"/>
    <mergeCell ref="R34:S34"/>
    <mergeCell ref="V34:W34"/>
    <mergeCell ref="D24:G24"/>
    <mergeCell ref="H24:K24"/>
    <mergeCell ref="L24:O24"/>
    <mergeCell ref="P24:S24"/>
    <mergeCell ref="F25:G25"/>
    <mergeCell ref="J25:K25"/>
    <mergeCell ref="N25:O25"/>
    <mergeCell ref="R25:S25"/>
    <mergeCell ref="D15:G15"/>
    <mergeCell ref="H15:K15"/>
    <mergeCell ref="L15:O15"/>
    <mergeCell ref="F16:G16"/>
    <mergeCell ref="J16:K16"/>
    <mergeCell ref="N16:O16"/>
    <mergeCell ref="D2:G2"/>
    <mergeCell ref="H2:K2"/>
    <mergeCell ref="L2:O2"/>
    <mergeCell ref="F3:G3"/>
    <mergeCell ref="J3:K3"/>
    <mergeCell ref="N3:O3"/>
  </mergeCells>
  <phoneticPr fontId="18" type="noConversion"/>
  <conditionalFormatting sqref="D100 F100:G100">
    <cfRule type="cellIs" dxfId="9" priority="8" stopIfTrue="1" operator="greaterThan">
      <formula>$X$100</formula>
    </cfRule>
  </conditionalFormatting>
  <conditionalFormatting sqref="D98 F98:G98">
    <cfRule type="cellIs" dxfId="8" priority="7" stopIfTrue="1" operator="lessThan">
      <formula>$X$98</formula>
    </cfRule>
  </conditionalFormatting>
  <conditionalFormatting sqref="Y110">
    <cfRule type="cellIs" dxfId="7" priority="9" stopIfTrue="1" operator="equal">
      <formula>"Yes"</formula>
    </cfRule>
    <cfRule type="cellIs" dxfId="6" priority="10" stopIfTrue="1" operator="notEqual">
      <formula>"Yes"</formula>
    </cfRule>
  </conditionalFormatting>
  <conditionalFormatting sqref="H82">
    <cfRule type="cellIs" dxfId="5" priority="6" operator="lessThan">
      <formula>$X$82</formula>
    </cfRule>
  </conditionalFormatting>
  <conditionalFormatting sqref="J82:K82">
    <cfRule type="cellIs" dxfId="4" priority="5" operator="lessThan">
      <formula>$X$83</formula>
    </cfRule>
  </conditionalFormatting>
  <conditionalFormatting sqref="L86">
    <cfRule type="cellIs" dxfId="3" priority="4" operator="lessThan">
      <formula>$X$86</formula>
    </cfRule>
  </conditionalFormatting>
  <conditionalFormatting sqref="N86:O86">
    <cfRule type="cellIs" dxfId="2" priority="3" operator="lessThan">
      <formula>$X$87</formula>
    </cfRule>
  </conditionalFormatting>
  <conditionalFormatting sqref="H90 K90">
    <cfRule type="cellIs" dxfId="1" priority="2" operator="lessThan">
      <formula>$X$90</formula>
    </cfRule>
  </conditionalFormatting>
  <conditionalFormatting sqref="L94 O94">
    <cfRule type="cellIs" dxfId="0" priority="1" operator="lessThan">
      <formula>$X$94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19.6.7.1-1</vt:lpstr>
      <vt:lpstr>19.6.7.1-3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2025-10-23T16:30:58Z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2024-02-02T10:55:28Z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d6cb6296-b7f5-49fd-be85-4962cff9a5e0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1761232885</vt:lpwstr>
  </property>
</Properties>
</file>